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embeddings/oleObject2.bin" ContentType="application/vnd.openxmlformats-officedocument.oleObject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0-Relationships/"/>
    </mc:Choice>
  </mc:AlternateContent>
  <xr:revisionPtr revIDLastSave="0" documentId="8_{6DC1BC44-47B1-4B52-B3D4-D43CF589B4EB}" xr6:coauthVersionLast="47" xr6:coauthVersionMax="47" xr10:uidLastSave="{00000000-0000-0000-0000-000000000000}"/>
  <bookViews>
    <workbookView xWindow="47880" yWindow="-120" windowWidth="29040" windowHeight="15720" xr2:uid="{414B8132-8C48-49D6-9C81-658DB8CA7FD4}"/>
  </bookViews>
  <sheets>
    <sheet name="Multiple" sheetId="1" r:id="rId1"/>
    <sheet name="Transformation" sheetId="2" r:id="rId2"/>
    <sheet name="Quadratic" sheetId="4" r:id="rId3"/>
    <sheet name="Logistic" sheetId="3" r:id="rId4"/>
    <sheet name="Logistic-Uni" sheetId="5" r:id="rId5"/>
    <sheet name="Logistic-Multi" sheetId="6" r:id="rId6"/>
    <sheet name="Utility" sheetId="7" r:id="rId7"/>
    <sheet name="Warp Drive" sheetId="8" r:id="rId8"/>
    <sheet name="EndCap" sheetId="9" r:id="rId9"/>
    <sheet name="Surgeon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0" l="1"/>
  <c r="E2" i="10"/>
  <c r="D3" i="10"/>
  <c r="E3" i="10"/>
  <c r="D4" i="10"/>
  <c r="E4" i="10"/>
  <c r="D5" i="10"/>
  <c r="E5" i="10"/>
  <c r="D6" i="10"/>
  <c r="E6" i="10"/>
  <c r="D7" i="10"/>
  <c r="E7" i="10"/>
  <c r="D8" i="10"/>
  <c r="E8" i="10"/>
  <c r="D9" i="10"/>
  <c r="E9" i="10"/>
  <c r="D10" i="10"/>
  <c r="E10" i="10"/>
  <c r="D11" i="10"/>
  <c r="E11" i="10"/>
  <c r="D12" i="10"/>
  <c r="E12" i="10"/>
  <c r="D13" i="10"/>
  <c r="E13" i="10"/>
  <c r="D14" i="10"/>
  <c r="E14" i="10"/>
  <c r="D15" i="10"/>
  <c r="E15" i="10"/>
  <c r="D16" i="10"/>
  <c r="E16" i="10"/>
  <c r="D17" i="10"/>
  <c r="E17" i="10"/>
  <c r="D18" i="10"/>
  <c r="E18" i="10"/>
  <c r="D19" i="10"/>
  <c r="E19" i="10"/>
  <c r="D20" i="10"/>
  <c r="E20" i="10"/>
  <c r="D21" i="10"/>
  <c r="E21" i="10"/>
  <c r="D22" i="10"/>
  <c r="E22" i="10"/>
  <c r="D23" i="10"/>
  <c r="E23" i="10"/>
  <c r="D24" i="10"/>
  <c r="E24" i="10"/>
  <c r="D25" i="10"/>
  <c r="E25" i="10"/>
  <c r="D26" i="10"/>
  <c r="E26" i="10"/>
  <c r="D27" i="10"/>
  <c r="E27" i="10"/>
  <c r="D28" i="10"/>
  <c r="E28" i="10"/>
  <c r="D29" i="10"/>
  <c r="E29" i="10"/>
  <c r="D30" i="10"/>
  <c r="E30" i="10"/>
  <c r="D31" i="10"/>
  <c r="E31" i="10"/>
  <c r="D32" i="10"/>
  <c r="E32" i="10"/>
  <c r="D33" i="10"/>
  <c r="E33" i="10"/>
  <c r="D34" i="10"/>
  <c r="E34" i="10"/>
  <c r="D35" i="10"/>
  <c r="E35" i="10"/>
  <c r="D36" i="10"/>
  <c r="E36" i="10"/>
  <c r="D37" i="10"/>
  <c r="E37" i="10"/>
  <c r="D38" i="10"/>
  <c r="E38" i="10"/>
  <c r="D39" i="10"/>
  <c r="E39" i="10"/>
  <c r="D40" i="10"/>
  <c r="E40" i="10"/>
  <c r="D41" i="10"/>
  <c r="E41" i="10"/>
  <c r="D42" i="10"/>
  <c r="E42" i="10" s="1"/>
  <c r="D43" i="10"/>
  <c r="E43" i="10" s="1"/>
  <c r="D44" i="10"/>
  <c r="E44" i="10"/>
  <c r="D45" i="10"/>
  <c r="E45" i="10"/>
  <c r="D46" i="10"/>
  <c r="E46" i="10"/>
  <c r="D47" i="10"/>
  <c r="E47" i="10"/>
  <c r="D48" i="10"/>
  <c r="E48" i="10"/>
  <c r="D49" i="10"/>
  <c r="E49" i="10"/>
  <c r="D50" i="10"/>
  <c r="E50" i="10"/>
  <c r="D51" i="10"/>
  <c r="E51" i="10"/>
  <c r="D52" i="10"/>
  <c r="E52" i="10"/>
  <c r="D53" i="10"/>
  <c r="E53" i="10"/>
  <c r="D54" i="10"/>
  <c r="E54" i="10"/>
  <c r="D55" i="10"/>
  <c r="E55" i="10"/>
  <c r="D56" i="10"/>
  <c r="E56" i="10"/>
  <c r="D57" i="10"/>
  <c r="E57" i="10"/>
  <c r="D58" i="10"/>
  <c r="E58" i="10"/>
  <c r="D59" i="10"/>
  <c r="E59" i="10"/>
  <c r="D60" i="10"/>
  <c r="E60" i="10"/>
  <c r="D61" i="10"/>
  <c r="E61" i="10"/>
  <c r="D62" i="10"/>
  <c r="E62" i="10"/>
  <c r="D63" i="10"/>
  <c r="E63" i="10"/>
  <c r="D64" i="10"/>
  <c r="E64" i="10"/>
  <c r="D65" i="10"/>
  <c r="E65" i="10"/>
  <c r="D66" i="10"/>
  <c r="E66" i="10"/>
  <c r="D67" i="10"/>
  <c r="E67" i="10"/>
  <c r="D68" i="10"/>
  <c r="E68" i="10"/>
  <c r="D69" i="10"/>
  <c r="E69" i="10"/>
  <c r="D70" i="10"/>
  <c r="E70" i="10"/>
  <c r="D71" i="10"/>
  <c r="E71" i="10"/>
  <c r="D72" i="10"/>
  <c r="E72" i="10"/>
  <c r="D73" i="10"/>
  <c r="E73" i="10"/>
  <c r="D74" i="10"/>
  <c r="E74" i="10"/>
  <c r="D75" i="10"/>
  <c r="E75" i="10"/>
  <c r="D76" i="10"/>
  <c r="E76" i="10"/>
  <c r="D77" i="10"/>
  <c r="E77" i="10"/>
  <c r="D78" i="10"/>
  <c r="E78" i="10"/>
  <c r="D79" i="10"/>
  <c r="E79" i="10"/>
  <c r="D80" i="10"/>
  <c r="E80" i="10"/>
  <c r="D81" i="10"/>
  <c r="E81" i="10"/>
  <c r="D82" i="10"/>
  <c r="E82" i="10"/>
  <c r="D83" i="10"/>
  <c r="E83" i="10" s="1"/>
  <c r="D84" i="10"/>
  <c r="E84" i="10" s="1"/>
  <c r="D85" i="10"/>
  <c r="E85" i="10"/>
  <c r="D86" i="10"/>
  <c r="E86" i="10"/>
  <c r="D87" i="10"/>
  <c r="E87" i="10"/>
  <c r="D88" i="10"/>
  <c r="E88" i="10"/>
  <c r="D89" i="10"/>
  <c r="E89" i="10"/>
  <c r="D90" i="10"/>
  <c r="E90" i="10"/>
  <c r="D91" i="10"/>
  <c r="E91" i="10"/>
  <c r="D92" i="10"/>
  <c r="E92" i="10"/>
  <c r="D93" i="10"/>
  <c r="E93" i="10"/>
  <c r="D94" i="10"/>
  <c r="E94" i="10"/>
  <c r="D95" i="10"/>
  <c r="E95" i="10"/>
  <c r="D96" i="10"/>
  <c r="E96" i="10"/>
  <c r="D97" i="10"/>
  <c r="E97" i="10"/>
  <c r="D98" i="10"/>
  <c r="E98" i="10"/>
  <c r="D99" i="10"/>
  <c r="E99" i="10"/>
  <c r="D100" i="10"/>
  <c r="E100" i="10"/>
  <c r="D101" i="10"/>
  <c r="E101" i="10"/>
  <c r="D102" i="10"/>
  <c r="E102" i="10"/>
  <c r="D103" i="10"/>
  <c r="E103" i="10"/>
  <c r="D104" i="10"/>
  <c r="E104" i="10"/>
  <c r="D105" i="10"/>
  <c r="E105" i="10"/>
  <c r="D106" i="10"/>
  <c r="E106" i="10"/>
  <c r="D107" i="10"/>
  <c r="E107" i="10"/>
  <c r="D108" i="10"/>
  <c r="E108" i="10"/>
  <c r="D109" i="10"/>
  <c r="E109" i="10"/>
  <c r="D110" i="10"/>
  <c r="E110" i="10"/>
  <c r="D111" i="10"/>
  <c r="E111" i="10"/>
  <c r="D112" i="10"/>
  <c r="E112" i="10"/>
  <c r="D113" i="10"/>
  <c r="E113" i="10"/>
  <c r="D114" i="10"/>
  <c r="E114" i="10"/>
  <c r="D115" i="10"/>
  <c r="E115" i="10"/>
  <c r="D116" i="10"/>
  <c r="E116" i="10"/>
  <c r="D117" i="10"/>
  <c r="E117" i="10"/>
  <c r="D118" i="10"/>
  <c r="E118" i="10"/>
  <c r="D119" i="10"/>
  <c r="E119" i="10"/>
  <c r="D120" i="10"/>
  <c r="E120" i="10"/>
  <c r="D121" i="10"/>
  <c r="E121" i="10"/>
  <c r="D122" i="10"/>
  <c r="E122" i="10"/>
  <c r="D123" i="10"/>
  <c r="E123" i="10"/>
  <c r="D124" i="10"/>
  <c r="E124" i="10"/>
  <c r="D125" i="10"/>
  <c r="E125" i="10"/>
  <c r="D126" i="10"/>
  <c r="E126" i="10"/>
  <c r="P1" i="9"/>
  <c r="Q1" i="9"/>
  <c r="P2" i="9"/>
  <c r="Q2" i="9"/>
  <c r="P3" i="9"/>
  <c r="Q3" i="9"/>
  <c r="P4" i="9"/>
  <c r="Q4" i="9"/>
  <c r="P5" i="9"/>
  <c r="Q5" i="9"/>
  <c r="P6" i="9"/>
  <c r="Q6" i="9"/>
  <c r="P7" i="9"/>
  <c r="Q7" i="9"/>
  <c r="P8" i="9"/>
  <c r="Q8" i="9"/>
  <c r="P9" i="9"/>
  <c r="Q9" i="9"/>
  <c r="P10" i="9"/>
  <c r="Q10" i="9"/>
  <c r="H2" i="8"/>
  <c r="G2" i="8" s="1"/>
  <c r="H3" i="8"/>
  <c r="G3" i="8" s="1"/>
  <c r="H4" i="8"/>
  <c r="G4" i="8" s="1"/>
  <c r="H5" i="8"/>
  <c r="G5" i="8" s="1"/>
  <c r="H6" i="8"/>
  <c r="G6" i="8" s="1"/>
  <c r="H7" i="8"/>
  <c r="G7" i="8" s="1"/>
  <c r="H8" i="8"/>
  <c r="G8" i="8" s="1"/>
  <c r="H9" i="8"/>
  <c r="G9" i="8" s="1"/>
  <c r="H10" i="8"/>
  <c r="G10" i="8" s="1"/>
  <c r="H11" i="8"/>
  <c r="G11" i="8" s="1"/>
  <c r="H12" i="8"/>
  <c r="G12" i="8" s="1"/>
  <c r="H13" i="8"/>
  <c r="G13" i="8" s="1"/>
  <c r="H14" i="8"/>
  <c r="G14" i="8" s="1"/>
  <c r="H15" i="8"/>
  <c r="G15" i="8" s="1"/>
  <c r="H16" i="8"/>
  <c r="G16" i="8" s="1"/>
  <c r="H17" i="8"/>
  <c r="G17" i="8" s="1"/>
  <c r="H18" i="8"/>
  <c r="G18" i="8" s="1"/>
  <c r="H19" i="8"/>
  <c r="G19" i="8" s="1"/>
  <c r="H20" i="8"/>
  <c r="G20" i="8" s="1"/>
  <c r="H21" i="8"/>
  <c r="G21" i="8" s="1"/>
  <c r="H22" i="8"/>
  <c r="G22" i="8" s="1"/>
  <c r="H23" i="8"/>
  <c r="G23" i="8" s="1"/>
  <c r="H24" i="8"/>
  <c r="G24" i="8" s="1"/>
  <c r="H25" i="8"/>
  <c r="G25" i="8" s="1"/>
  <c r="H26" i="8"/>
  <c r="G26" i="8" s="1"/>
  <c r="H27" i="8"/>
  <c r="G27" i="8" s="1"/>
  <c r="H28" i="8"/>
  <c r="G28" i="8" s="1"/>
  <c r="H29" i="8"/>
  <c r="G29" i="8" s="1"/>
  <c r="F2" i="7"/>
  <c r="G2" i="7"/>
  <c r="H2" i="7"/>
  <c r="I2" i="7"/>
  <c r="F3" i="7"/>
  <c r="G3" i="7"/>
  <c r="H3" i="7"/>
  <c r="I3" i="7"/>
  <c r="F4" i="7"/>
  <c r="G4" i="7"/>
  <c r="H4" i="7"/>
  <c r="I4" i="7" s="1"/>
  <c r="F5" i="7"/>
  <c r="G5" i="7"/>
  <c r="H5" i="7"/>
  <c r="I5" i="7"/>
  <c r="F6" i="7"/>
  <c r="G6" i="7"/>
  <c r="H6" i="7"/>
  <c r="I6" i="7"/>
  <c r="F7" i="7"/>
  <c r="G7" i="7"/>
  <c r="H7" i="7"/>
  <c r="I7" i="7"/>
  <c r="F8" i="7"/>
  <c r="G8" i="7"/>
  <c r="H8" i="7"/>
  <c r="I8" i="7"/>
  <c r="F9" i="7"/>
  <c r="G9" i="7"/>
  <c r="H9" i="7"/>
  <c r="I9" i="7" s="1"/>
  <c r="F10" i="7"/>
  <c r="G10" i="7"/>
  <c r="H10" i="7"/>
  <c r="I10" i="7" s="1"/>
  <c r="F11" i="7"/>
  <c r="G11" i="7"/>
  <c r="H11" i="7"/>
  <c r="I11" i="7"/>
  <c r="F12" i="7"/>
  <c r="G12" i="7"/>
  <c r="H12" i="7"/>
  <c r="I12" i="7"/>
  <c r="F13" i="7"/>
  <c r="G13" i="7"/>
  <c r="H13" i="7"/>
  <c r="I13" i="7" s="1"/>
  <c r="F14" i="7"/>
  <c r="G14" i="7"/>
  <c r="H14" i="7"/>
  <c r="I14" i="7" s="1"/>
  <c r="F15" i="7"/>
  <c r="G15" i="7"/>
  <c r="H15" i="7"/>
  <c r="I15" i="7"/>
  <c r="F16" i="7"/>
  <c r="G16" i="7"/>
  <c r="H16" i="7"/>
  <c r="I16" i="7" s="1"/>
  <c r="F17" i="7"/>
  <c r="G17" i="7"/>
  <c r="H17" i="7"/>
  <c r="I17" i="7" s="1"/>
  <c r="F18" i="7"/>
  <c r="G18" i="7"/>
  <c r="H18" i="7"/>
  <c r="I18" i="7" s="1"/>
  <c r="F19" i="7"/>
  <c r="G19" i="7"/>
  <c r="H19" i="7"/>
  <c r="I19" i="7"/>
  <c r="F20" i="7"/>
  <c r="G20" i="7"/>
  <c r="H20" i="7"/>
  <c r="I20" i="7" s="1"/>
  <c r="F21" i="7"/>
  <c r="G21" i="7"/>
  <c r="H21" i="7"/>
  <c r="I21" i="7" s="1"/>
  <c r="F22" i="7"/>
  <c r="G22" i="7"/>
  <c r="H22" i="7"/>
  <c r="F23" i="7"/>
  <c r="G23" i="7"/>
  <c r="H23" i="7"/>
  <c r="I23" i="7" s="1"/>
  <c r="F24" i="7"/>
  <c r="G24" i="7"/>
  <c r="H24" i="7"/>
  <c r="I24" i="7"/>
  <c r="F25" i="7"/>
  <c r="G25" i="7"/>
  <c r="H25" i="7"/>
  <c r="I25" i="7" s="1"/>
  <c r="F26" i="7"/>
  <c r="G26" i="7"/>
  <c r="H26" i="7"/>
  <c r="I26" i="7" s="1"/>
  <c r="J2" i="6"/>
  <c r="J3" i="6"/>
  <c r="J4" i="6"/>
  <c r="J5" i="6"/>
  <c r="J6" i="6"/>
  <c r="J7" i="6"/>
  <c r="I8" i="6"/>
  <c r="J8" i="6"/>
  <c r="K8" i="6"/>
  <c r="L8" i="6"/>
  <c r="I9" i="6"/>
  <c r="J9" i="6"/>
  <c r="K9" i="6"/>
  <c r="L9" i="6"/>
  <c r="B1" i="5"/>
  <c r="C1" i="5"/>
  <c r="I1" i="5"/>
  <c r="J1" i="5"/>
  <c r="B2" i="5"/>
  <c r="C2" i="5"/>
  <c r="I2" i="5"/>
  <c r="J2" i="5"/>
  <c r="B3" i="5"/>
  <c r="C3" i="5"/>
  <c r="I3" i="5"/>
  <c r="J3" i="5"/>
  <c r="B4" i="5"/>
  <c r="C4" i="5"/>
  <c r="I4" i="5"/>
  <c r="J4" i="5"/>
  <c r="B5" i="5"/>
  <c r="C5" i="5"/>
  <c r="I5" i="5"/>
  <c r="J5" i="5"/>
  <c r="B6" i="5"/>
  <c r="C6" i="5"/>
  <c r="I6" i="5"/>
  <c r="J6" i="5"/>
  <c r="B7" i="5"/>
  <c r="C7" i="5"/>
  <c r="I7" i="5"/>
  <c r="J7" i="5"/>
  <c r="B8" i="5"/>
  <c r="C8" i="5"/>
  <c r="I8" i="5"/>
  <c r="J8" i="5" s="1"/>
  <c r="B9" i="5"/>
  <c r="C9" i="5" s="1"/>
  <c r="I9" i="5"/>
  <c r="J9" i="5"/>
  <c r="B10" i="5"/>
  <c r="C10" i="5"/>
  <c r="I10" i="5"/>
  <c r="J10" i="5" s="1"/>
  <c r="B1" i="3"/>
  <c r="C1" i="3"/>
  <c r="G1" i="3"/>
  <c r="H1" i="3"/>
  <c r="B2" i="3"/>
  <c r="C2" i="3"/>
  <c r="G2" i="3"/>
  <c r="H2" i="3"/>
  <c r="B3" i="3"/>
  <c r="C3" i="3" s="1"/>
  <c r="G3" i="3"/>
  <c r="H3" i="3" s="1"/>
  <c r="B4" i="3"/>
  <c r="C4" i="3"/>
  <c r="G4" i="3"/>
  <c r="H4" i="3"/>
  <c r="B5" i="3"/>
  <c r="C5" i="3" s="1"/>
  <c r="G5" i="3"/>
  <c r="H5" i="3" s="1"/>
  <c r="B6" i="3"/>
  <c r="C6" i="3" s="1"/>
  <c r="G6" i="3"/>
  <c r="H6" i="3" s="1"/>
  <c r="B7" i="3"/>
  <c r="C7" i="3" s="1"/>
  <c r="G7" i="3"/>
  <c r="H7" i="3"/>
  <c r="B8" i="3"/>
  <c r="C8" i="3"/>
  <c r="G8" i="3"/>
  <c r="H8" i="3" s="1"/>
  <c r="B9" i="3"/>
  <c r="C9" i="3" s="1"/>
  <c r="G9" i="3"/>
  <c r="H9" i="3"/>
  <c r="B10" i="3"/>
  <c r="C10" i="3"/>
  <c r="G10" i="3"/>
  <c r="H10" i="3" s="1"/>
  <c r="B11" i="3"/>
  <c r="C11" i="3" s="1"/>
  <c r="G11" i="3"/>
  <c r="H11" i="3"/>
  <c r="B2" i="4"/>
  <c r="C2" i="4" s="1"/>
  <c r="D2" i="4" s="1"/>
  <c r="E2" i="4" s="1"/>
  <c r="F2" i="4" s="1"/>
  <c r="B3" i="4"/>
  <c r="C3" i="4" s="1"/>
  <c r="D3" i="4" s="1"/>
  <c r="E3" i="4" s="1"/>
  <c r="F3" i="4" s="1"/>
  <c r="B4" i="4"/>
  <c r="C4" i="4" s="1"/>
  <c r="D4" i="4" s="1"/>
  <c r="E4" i="4" s="1"/>
  <c r="F4" i="4" s="1"/>
  <c r="B5" i="4"/>
  <c r="C5" i="4" s="1"/>
  <c r="D5" i="4" s="1"/>
  <c r="E5" i="4" s="1"/>
  <c r="F5" i="4" s="1"/>
  <c r="B6" i="4"/>
  <c r="C6" i="4" s="1"/>
  <c r="D6" i="4" s="1"/>
  <c r="E6" i="4" s="1"/>
  <c r="F6" i="4" s="1"/>
  <c r="B7" i="4"/>
  <c r="C7" i="4"/>
  <c r="D7" i="4" s="1"/>
  <c r="E7" i="4" s="1"/>
  <c r="F7" i="4" s="1"/>
  <c r="B8" i="4"/>
  <c r="C8" i="4" s="1"/>
  <c r="D8" i="4" s="1"/>
  <c r="E8" i="4" s="1"/>
  <c r="F8" i="4" s="1"/>
  <c r="B9" i="4"/>
  <c r="C9" i="4"/>
  <c r="D9" i="4"/>
  <c r="E9" i="4" s="1"/>
  <c r="F9" i="4" s="1"/>
  <c r="B10" i="4"/>
  <c r="C10" i="4"/>
  <c r="D10" i="4" s="1"/>
  <c r="E10" i="4" s="1"/>
  <c r="F10" i="4" s="1"/>
  <c r="C14" i="4"/>
  <c r="C15" i="4"/>
  <c r="C16" i="4"/>
  <c r="C17" i="4"/>
  <c r="C18" i="4"/>
  <c r="C2" i="2"/>
  <c r="D2" i="2"/>
  <c r="C3" i="2"/>
  <c r="D3" i="2"/>
  <c r="C4" i="2"/>
  <c r="D4" i="2"/>
  <c r="C5" i="2"/>
  <c r="D5" i="2"/>
  <c r="C6" i="2"/>
  <c r="D6" i="2"/>
  <c r="K6" i="2"/>
  <c r="C7" i="2"/>
  <c r="D7" i="2"/>
  <c r="C8" i="2"/>
  <c r="D8" i="2"/>
  <c r="K8" i="2"/>
  <c r="C9" i="2"/>
  <c r="D9" i="2"/>
  <c r="K9" i="2"/>
  <c r="C10" i="2"/>
  <c r="D10" i="2"/>
  <c r="C11" i="2"/>
  <c r="D11" i="2"/>
  <c r="O2" i="1"/>
  <c r="P2" i="1"/>
  <c r="O3" i="1"/>
  <c r="P3" i="1"/>
  <c r="O4" i="1"/>
  <c r="P4" i="1"/>
  <c r="O5" i="1"/>
  <c r="P5" i="1"/>
  <c r="O6" i="1"/>
  <c r="P6" i="1"/>
  <c r="O7" i="1"/>
  <c r="P7" i="1"/>
  <c r="O8" i="1"/>
  <c r="P8" i="1"/>
  <c r="O9" i="1"/>
  <c r="P9" i="1"/>
  <c r="O10" i="1"/>
  <c r="P10" i="1"/>
  <c r="O11" i="1"/>
  <c r="P11" i="1"/>
  <c r="O12" i="1"/>
  <c r="P12" i="1"/>
  <c r="O13" i="1"/>
  <c r="P13" i="1"/>
  <c r="O14" i="1"/>
  <c r="P14" i="1"/>
  <c r="O15" i="1"/>
  <c r="P15" i="1"/>
  <c r="O16" i="1"/>
  <c r="P16" i="1"/>
  <c r="O17" i="1"/>
  <c r="P17" i="1"/>
  <c r="O18" i="1"/>
  <c r="P18" i="1"/>
  <c r="O19" i="1"/>
  <c r="P19" i="1"/>
  <c r="O20" i="1"/>
  <c r="P20" i="1"/>
  <c r="O21" i="1"/>
  <c r="P21" i="1"/>
  <c r="O22" i="1"/>
  <c r="P22" i="1"/>
  <c r="O23" i="1"/>
  <c r="P23" i="1"/>
  <c r="O24" i="1"/>
  <c r="P24" i="1"/>
  <c r="O25" i="1"/>
  <c r="P25" i="1"/>
  <c r="O26" i="1"/>
  <c r="P26" i="1"/>
  <c r="O27" i="1"/>
  <c r="P27" i="1"/>
  <c r="O28" i="1"/>
  <c r="P28" i="1"/>
  <c r="O29" i="1"/>
  <c r="P29" i="1"/>
  <c r="I22" i="7" l="1"/>
</calcChain>
</file>

<file path=xl/sharedStrings.xml><?xml version="1.0" encoding="utf-8"?>
<sst xmlns="http://schemas.openxmlformats.org/spreadsheetml/2006/main" count="71" uniqueCount="58">
  <si>
    <t>Coupon</t>
  </si>
  <si>
    <t>Seconds</t>
  </si>
  <si>
    <t>Strength (ksi)</t>
  </si>
  <si>
    <t>Quench Tank T</t>
  </si>
  <si>
    <t>Metal Temp</t>
  </si>
  <si>
    <t>Min</t>
  </si>
  <si>
    <t>Max</t>
  </si>
  <si>
    <t>Quench</t>
  </si>
  <si>
    <t>Metal</t>
  </si>
  <si>
    <t>Quench Time</t>
  </si>
  <si>
    <t>Tank Temp</t>
  </si>
  <si>
    <t>Tensile Strength</t>
  </si>
  <si>
    <t>A</t>
  </si>
  <si>
    <t>Fusion Reaction Rate</t>
  </si>
  <si>
    <t>Rod Height</t>
  </si>
  <si>
    <t>Thermal Power (kw)</t>
  </si>
  <si>
    <t>Flow</t>
  </si>
  <si>
    <t>Power</t>
  </si>
  <si>
    <t>Power(kw)</t>
  </si>
  <si>
    <t>b-0</t>
  </si>
  <si>
    <t>b-1</t>
  </si>
  <si>
    <t>Fail</t>
  </si>
  <si>
    <t>Passes</t>
  </si>
  <si>
    <t>Leakage</t>
  </si>
  <si>
    <t>BMI</t>
  </si>
  <si>
    <t>ThighGap</t>
  </si>
  <si>
    <t>Age</t>
  </si>
  <si>
    <t>SlackSize</t>
  </si>
  <si>
    <t>0-10</t>
  </si>
  <si>
    <t>21-30</t>
  </si>
  <si>
    <t>11-20</t>
  </si>
  <si>
    <t>31-40</t>
  </si>
  <si>
    <t>41-46</t>
  </si>
  <si>
    <t>Gap</t>
  </si>
  <si>
    <t>P</t>
  </si>
  <si>
    <t>Number</t>
  </si>
  <si>
    <t>Sq. Footage</t>
  </si>
  <si>
    <t>% Shading</t>
  </si>
  <si>
    <t>No. Family</t>
  </si>
  <si>
    <t>Raw</t>
  </si>
  <si>
    <t>Variation</t>
  </si>
  <si>
    <t>KW-Hrs.</t>
  </si>
  <si>
    <t>Cost</t>
  </si>
  <si>
    <t>Matter-Anti-Matter Flow Rate (gm/sec)</t>
  </si>
  <si>
    <t>Dilithium Energy Flow (TeraWatts)</t>
  </si>
  <si>
    <t>Warp Speed (x C)</t>
  </si>
  <si>
    <t>Core Time (mo.)</t>
  </si>
  <si>
    <t>E(HemoFail)</t>
  </si>
  <si>
    <t>Exponent</t>
  </si>
  <si>
    <t>70 - 90</t>
  </si>
  <si>
    <t>1 to 3</t>
  </si>
  <si>
    <t>140-250</t>
  </si>
  <si>
    <t>SP</t>
  </si>
  <si>
    <t>DT</t>
  </si>
  <si>
    <t>ST</t>
  </si>
  <si>
    <t>SealPressure</t>
  </si>
  <si>
    <t>DwellTime</t>
  </si>
  <si>
    <t>SealTemp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</si>
</sst>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5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8" fontId="0" fillId="0" borderId="0" xfId="0" applyNumberFormat="1"/>
    <xf numFmtId="11" fontId="0" fillId="0" borderId="0" xfId="0" applyNumberFormat="1"/>
    <xf numFmtId="1" fontId="0" fillId="0" borderId="0" xfId="0" applyNumberFormat="1"/>
    <xf numFmtId="49" fontId="0" fillId="0" borderId="0" xfId="0" applyNumberFormat="1"/>
    <xf numFmtId="0" fontId="4" fillId="0" borderId="0" xfId="0" applyFont="1"/>
    <xf numFmtId="2" fontId="4" fillId="0" borderId="0" xfId="0" applyNumberFormat="1" applyFont="1"/>
    <xf numFmtId="2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815161893443766"/>
          <c:y val="4.237423296275995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683140259082108"/>
          <c:y val="0.15890337361034981"/>
          <c:w val="0.81371014944967002"/>
          <c:h val="0.68858128564484922"/>
        </c:manualLayout>
      </c:layout>
      <c:scatterChart>
        <c:scatterStyle val="lineMarker"/>
        <c:varyColors val="0"/>
        <c:ser>
          <c:idx val="0"/>
          <c:order val="0"/>
          <c:tx>
            <c:strRef>
              <c:f>Transformation!$G$1</c:f>
              <c:strCache>
                <c:ptCount val="1"/>
                <c:pt idx="0">
                  <c:v>Thermal Power (kw)</c:v>
                </c:pt>
              </c:strCache>
            </c:strRef>
          </c:tx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Transformation!$F$2:$F$11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xVal>
          <c:yVal>
            <c:numRef>
              <c:f>Transformation!$G$2:$G$11</c:f>
              <c:numCache>
                <c:formatCode>0</c:formatCode>
                <c:ptCount val="10"/>
                <c:pt idx="0">
                  <c:v>2219.5451828392938</c:v>
                </c:pt>
                <c:pt idx="1">
                  <c:v>5778.5373303818851</c:v>
                </c:pt>
                <c:pt idx="2">
                  <c:v>4436.4913470463762</c:v>
                </c:pt>
                <c:pt idx="3">
                  <c:v>7793.326832666573</c:v>
                </c:pt>
                <c:pt idx="4">
                  <c:v>16978.683735263548</c:v>
                </c:pt>
                <c:pt idx="5">
                  <c:v>18658.970253008749</c:v>
                </c:pt>
                <c:pt idx="6">
                  <c:v>39424.179304590543</c:v>
                </c:pt>
                <c:pt idx="7">
                  <c:v>91694.474514540852</c:v>
                </c:pt>
                <c:pt idx="8">
                  <c:v>106492.83478960572</c:v>
                </c:pt>
                <c:pt idx="9">
                  <c:v>220052.51007431583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DE-485C-BB6B-582D0DBF0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8345567"/>
        <c:axId val="1"/>
      </c:scatterChart>
      <c:valAx>
        <c:axId val="12183455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5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Rod Height</a:t>
                </a:r>
              </a:p>
            </c:rich>
          </c:tx>
          <c:layout>
            <c:manualLayout>
              <c:xMode val="edge"/>
              <c:yMode val="edge"/>
              <c:x val="0.50656732022984818"/>
              <c:y val="0.913164720347476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5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</a:t>
                </a:r>
              </a:p>
            </c:rich>
          </c:tx>
          <c:layout>
            <c:manualLayout>
              <c:xMode val="edge"/>
              <c:yMode val="edge"/>
              <c:x val="3.9302636914384778E-2"/>
              <c:y val="0.485184967423601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8345567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Monotonic Increasing</a:t>
            </a:r>
          </a:p>
        </c:rich>
      </c:tx>
      <c:layout>
        <c:manualLayout>
          <c:xMode val="edge"/>
          <c:yMode val="edge"/>
          <c:x val="0.36659719325241619"/>
          <c:y val="0.1018555614471837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20516673974584"/>
          <c:y val="0.160499672583441"/>
          <c:w val="0.74316982033483014"/>
          <c:h val="0.6265660295084331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</c:numLit>
          </c:xVal>
          <c:yVal>
            <c:numLit>
              <c:formatCode>General</c:formatCode>
              <c:ptCount val="11"/>
            </c:numLit>
          </c:yVal>
          <c:smooth val="0"/>
          <c:extLst>
            <c:ext xmlns:c16="http://schemas.microsoft.com/office/drawing/2014/chart" uri="{C3380CC4-5D6E-409C-BE32-E72D297353CC}">
              <c16:uniqueId val="{00000000-D035-4911-85BC-E644937D4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8347487"/>
        <c:axId val="1"/>
      </c:scatterChart>
      <c:valAx>
        <c:axId val="1218347487"/>
        <c:scaling>
          <c:orientation val="minMax"/>
          <c:max val="50"/>
        </c:scaling>
        <c:delete val="0"/>
        <c:axPos val="b"/>
        <c:title>
          <c:tx>
            <c:rich>
              <a:bodyPr/>
              <a:lstStyle/>
              <a:p>
                <a:pPr>
                  <a:defRPr sz="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</a:t>
                </a:r>
              </a:p>
            </c:rich>
          </c:tx>
          <c:layout>
            <c:manualLayout>
              <c:xMode val="edge"/>
              <c:yMode val="edge"/>
              <c:x val="0.53867342681987684"/>
              <c:y val="0.87040207054866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10"/>
      </c:valAx>
      <c:valAx>
        <c:axId val="1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E(Y)</a:t>
                </a:r>
              </a:p>
            </c:rich>
          </c:tx>
          <c:layout>
            <c:manualLayout>
              <c:xMode val="edge"/>
              <c:yMode val="edge"/>
              <c:x val="6.9828036809984034E-2"/>
              <c:y val="0.438287567439396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noFill/>
          </a:ln>
        </c:spPr>
        <c:txPr>
          <a:bodyPr rot="0" vert="horz"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8347487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5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Monotonic Decreasing</a:t>
            </a:r>
          </a:p>
        </c:rich>
      </c:tx>
      <c:layout>
        <c:manualLayout>
          <c:xMode val="edge"/>
          <c:yMode val="edge"/>
          <c:x val="0.37331066135258856"/>
          <c:y val="8.024983629172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2889120842056523"/>
          <c:y val="0.20679765505943357"/>
          <c:w val="0.68939852060003581"/>
          <c:h val="0.53088353239138175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</c:numLit>
          </c:xVal>
          <c:yVal>
            <c:numLit>
              <c:formatCode>General</c:formatCode>
              <c:ptCount val="11"/>
            </c:numLit>
          </c:yVal>
          <c:smooth val="1"/>
          <c:extLst>
            <c:ext xmlns:c16="http://schemas.microsoft.com/office/drawing/2014/chart" uri="{C3380CC4-5D6E-409C-BE32-E72D297353CC}">
              <c16:uniqueId val="{00000000-C0BD-40C8-A116-B4D4EA656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8350847"/>
        <c:axId val="1"/>
      </c:scatterChart>
      <c:valAx>
        <c:axId val="1218350847"/>
        <c:scaling>
          <c:orientation val="minMax"/>
          <c:max val="50"/>
        </c:scaling>
        <c:delete val="0"/>
        <c:axPos val="b"/>
        <c:title>
          <c:tx>
            <c:rich>
              <a:bodyPr/>
              <a:lstStyle/>
              <a:p>
                <a:pPr>
                  <a:defRPr sz="5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</a:t>
                </a:r>
              </a:p>
            </c:rich>
          </c:tx>
          <c:layout>
            <c:manualLayout>
              <c:xMode val="edge"/>
              <c:yMode val="edge"/>
              <c:x val="0.55860354435971282"/>
              <c:y val="0.845709813228131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10"/>
      </c:valAx>
      <c:valAx>
        <c:axId val="1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5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E(Y)</a:t>
                </a:r>
              </a:p>
            </c:rich>
          </c:tx>
          <c:layout>
            <c:manualLayout>
              <c:xMode val="edge"/>
              <c:yMode val="edge"/>
              <c:x val="9.8096232180242243E-2"/>
              <c:y val="0.438287567439396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8350847"/>
        <c:crosses val="autoZero"/>
        <c:crossBetween val="midCat"/>
        <c:majorUnit val="0.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Weld Defect Probability vs. Weld Passes (#)</a:t>
            </a:r>
          </a:p>
        </c:rich>
      </c:tx>
      <c:layout>
        <c:manualLayout>
          <c:xMode val="edge"/>
          <c:yMode val="edge"/>
          <c:x val="0.28839920436742938"/>
          <c:y val="8.37467380391763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723576432871303"/>
          <c:y val="0.2881873044289302"/>
          <c:w val="0.70414351196203528"/>
          <c:h val="0.43843880502862886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'Logistic-Uni'!$H$1:$H$10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'Logistic-Uni'!$J$1:$J$10</c:f>
              <c:numCache>
                <c:formatCode>General</c:formatCode>
                <c:ptCount val="10"/>
                <c:pt idx="0">
                  <c:v>2.922699210600959E-2</c:v>
                </c:pt>
                <c:pt idx="1">
                  <c:v>6.2620236776654223E-2</c:v>
                </c:pt>
                <c:pt idx="2">
                  <c:v>0.1290932386263321</c:v>
                </c:pt>
                <c:pt idx="3">
                  <c:v>0.24749821478614023</c:v>
                </c:pt>
                <c:pt idx="4">
                  <c:v>0.42189476711569096</c:v>
                </c:pt>
                <c:pt idx="5">
                  <c:v>0.61822003429627537</c:v>
                </c:pt>
                <c:pt idx="6">
                  <c:v>0.78227950622072273</c:v>
                </c:pt>
                <c:pt idx="7">
                  <c:v>0.88854852834290032</c:v>
                </c:pt>
                <c:pt idx="8">
                  <c:v>0.94649547702050041</c:v>
                </c:pt>
                <c:pt idx="9">
                  <c:v>0.97515645585899635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76-447E-926D-FB40FF7D1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8356607"/>
        <c:axId val="1"/>
      </c:scatterChart>
      <c:valAx>
        <c:axId val="1218356607"/>
        <c:scaling>
          <c:orientation val="minMax"/>
          <c:max val="10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Weld Passes</a:t>
                </a:r>
              </a:p>
            </c:rich>
          </c:tx>
          <c:layout>
            <c:manualLayout>
              <c:xMode val="edge"/>
              <c:yMode val="edge"/>
              <c:x val="0.5000168023772964"/>
              <c:y val="0.85224621651632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E(Y)</a:t>
                </a:r>
              </a:p>
            </c:rich>
          </c:tx>
          <c:layout>
            <c:manualLayout>
              <c:xMode val="edge"/>
              <c:yMode val="edge"/>
              <c:x val="8.6145216888972406E-2"/>
              <c:y val="0.47784903469412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8356607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00414271432753"/>
          <c:y val="9.8407812262925581E-2"/>
          <c:w val="0.65202143690271064"/>
          <c:h val="0.75268678028129565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EndCap!$O$1:$O$10</c:f>
              <c:numCache>
                <c:formatCode>General</c:formatCode>
                <c:ptCount val="10"/>
                <c:pt idx="0">
                  <c:v>6</c:v>
                </c:pt>
                <c:pt idx="1">
                  <c:v>12</c:v>
                </c:pt>
                <c:pt idx="2">
                  <c:v>18</c:v>
                </c:pt>
                <c:pt idx="3">
                  <c:v>24</c:v>
                </c:pt>
                <c:pt idx="4">
                  <c:v>30</c:v>
                </c:pt>
                <c:pt idx="5">
                  <c:v>36</c:v>
                </c:pt>
                <c:pt idx="6">
                  <c:v>42</c:v>
                </c:pt>
                <c:pt idx="7">
                  <c:v>48</c:v>
                </c:pt>
                <c:pt idx="8">
                  <c:v>54</c:v>
                </c:pt>
                <c:pt idx="9">
                  <c:v>60</c:v>
                </c:pt>
              </c:numCache>
            </c:numRef>
          </c:xVal>
          <c:yVal>
            <c:numRef>
              <c:f>EndCap!$Q$1:$Q$10</c:f>
              <c:numCache>
                <c:formatCode>General</c:formatCode>
                <c:ptCount val="10"/>
                <c:pt idx="0">
                  <c:v>1.7986209962091555E-2</c:v>
                </c:pt>
                <c:pt idx="1">
                  <c:v>2.412702141766921E-2</c:v>
                </c:pt>
                <c:pt idx="2">
                  <c:v>3.2295464698450509E-2</c:v>
                </c:pt>
                <c:pt idx="3">
                  <c:v>4.3107254941086137E-2</c:v>
                </c:pt>
                <c:pt idx="4">
                  <c:v>5.7324175898868755E-2</c:v>
                </c:pt>
                <c:pt idx="5">
                  <c:v>7.585818002124356E-2</c:v>
                </c:pt>
                <c:pt idx="6">
                  <c:v>9.9750489119685176E-2</c:v>
                </c:pt>
                <c:pt idx="7">
                  <c:v>0.13010847436299791</c:v>
                </c:pt>
                <c:pt idx="8">
                  <c:v>0.16798161486607555</c:v>
                </c:pt>
                <c:pt idx="9">
                  <c:v>0.21416501695744145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0E-44EF-A25E-797547356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8356127"/>
        <c:axId val="1"/>
      </c:scatterChart>
      <c:valAx>
        <c:axId val="121835612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8356127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3802755233814652"/>
          <c:y val="0.44416499048401548"/>
          <c:w val="0.13600447150117892"/>
          <c:h val="6.383209444081659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219075</xdr:colOff>
          <xdr:row>33</xdr:row>
          <xdr:rowOff>9525</xdr:rowOff>
        </xdr:from>
        <xdr:to>
          <xdr:col>6</xdr:col>
          <xdr:colOff>100013</xdr:colOff>
          <xdr:row>45</xdr:row>
          <xdr:rowOff>66675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D2FA3574-B494-3461-10E6-5160FDBDBD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214313</xdr:colOff>
      <xdr:row>13</xdr:row>
      <xdr:rowOff>57150</xdr:rowOff>
    </xdr:from>
    <xdr:to>
      <xdr:col>13</xdr:col>
      <xdr:colOff>285750</xdr:colOff>
      <xdr:row>41</xdr:row>
      <xdr:rowOff>14288</xdr:rowOff>
    </xdr:to>
    <xdr:graphicFrame macro="">
      <xdr:nvGraphicFramePr>
        <xdr:cNvPr id="2049" name="Chart 1">
          <a:extLst>
            <a:ext uri="{FF2B5EF4-FFF2-40B4-BE49-F238E27FC236}">
              <a16:creationId xmlns:a16="http://schemas.microsoft.com/office/drawing/2014/main" id="{37E76D39-461C-40FD-88FE-D2222137B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238125</xdr:colOff>
          <xdr:row>14</xdr:row>
          <xdr:rowOff>38100</xdr:rowOff>
        </xdr:from>
        <xdr:to>
          <xdr:col>5</xdr:col>
          <xdr:colOff>28575</xdr:colOff>
          <xdr:row>18</xdr:row>
          <xdr:rowOff>52388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68265D11-A753-4B7C-BD34-0008376CD1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128588</xdr:colOff>
      <xdr:row>19</xdr:row>
      <xdr:rowOff>61913</xdr:rowOff>
    </xdr:from>
    <xdr:to>
      <xdr:col>6</xdr:col>
      <xdr:colOff>66675</xdr:colOff>
      <xdr:row>38</xdr:row>
      <xdr:rowOff>76200</xdr:rowOff>
    </xdr:to>
    <xdr:graphicFrame macro="">
      <xdr:nvGraphicFramePr>
        <xdr:cNvPr id="4098" name="Chart 2">
          <a:extLst>
            <a:ext uri="{FF2B5EF4-FFF2-40B4-BE49-F238E27FC236}">
              <a16:creationId xmlns:a16="http://schemas.microsoft.com/office/drawing/2014/main" id="{4065F9F1-0920-CC66-4515-D8541CA061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61913</xdr:colOff>
      <xdr:row>19</xdr:row>
      <xdr:rowOff>61913</xdr:rowOff>
    </xdr:from>
    <xdr:to>
      <xdr:col>12</xdr:col>
      <xdr:colOff>319088</xdr:colOff>
      <xdr:row>38</xdr:row>
      <xdr:rowOff>76200</xdr:rowOff>
    </xdr:to>
    <xdr:graphicFrame macro="">
      <xdr:nvGraphicFramePr>
        <xdr:cNvPr id="4099" name="Chart 3">
          <a:extLst>
            <a:ext uri="{FF2B5EF4-FFF2-40B4-BE49-F238E27FC236}">
              <a16:creationId xmlns:a16="http://schemas.microsoft.com/office/drawing/2014/main" id="{8C6F689A-661C-C48A-733D-362E7B1B71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319088</xdr:colOff>
      <xdr:row>11</xdr:row>
      <xdr:rowOff>66675</xdr:rowOff>
    </xdr:from>
    <xdr:to>
      <xdr:col>14</xdr:col>
      <xdr:colOff>223838</xdr:colOff>
      <xdr:row>35</xdr:row>
      <xdr:rowOff>42863</xdr:rowOff>
    </xdr:to>
    <xdr:graphicFrame macro="">
      <xdr:nvGraphicFramePr>
        <xdr:cNvPr id="5121" name="Chart 1">
          <a:extLst>
            <a:ext uri="{FF2B5EF4-FFF2-40B4-BE49-F238E27FC236}">
              <a16:creationId xmlns:a16="http://schemas.microsoft.com/office/drawing/2014/main" id="{BC019481-90BA-DAF8-BC12-763022AF45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23813</xdr:colOff>
      <xdr:row>19</xdr:row>
      <xdr:rowOff>33338</xdr:rowOff>
    </xdr:from>
    <xdr:to>
      <xdr:col>21</xdr:col>
      <xdr:colOff>257175</xdr:colOff>
      <xdr:row>41</xdr:row>
      <xdr:rowOff>57150</xdr:rowOff>
    </xdr:to>
    <xdr:graphicFrame macro="">
      <xdr:nvGraphicFramePr>
        <xdr:cNvPr id="7170" name="Chart 2">
          <a:extLst>
            <a:ext uri="{FF2B5EF4-FFF2-40B4-BE49-F238E27FC236}">
              <a16:creationId xmlns:a16="http://schemas.microsoft.com/office/drawing/2014/main" id="{72DD52AF-088C-0840-DD93-B2276ADF0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4" Type="http://schemas.openxmlformats.org/officeDocument/2006/relationships/image" Target="../media/image2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89EDB-7930-431E-B3B9-2306B2369FFE}">
  <dimension ref="A1:P31"/>
  <sheetViews>
    <sheetView tabSelected="1" workbookViewId="0">
      <selection activeCell="I31" sqref="I31"/>
    </sheetView>
  </sheetViews>
  <sheetFormatPr defaultRowHeight="12.75" x14ac:dyDescent="0.35"/>
  <cols>
    <col min="12" max="12" width="14.59765625" customWidth="1"/>
    <col min="13" max="13" width="14.73046875" customWidth="1"/>
    <col min="14" max="14" width="11.86328125" customWidth="1"/>
    <col min="15" max="15" width="15.73046875" customWidth="1"/>
  </cols>
  <sheetData>
    <row r="1" spans="1:16" ht="26.65" thickBot="1" x14ac:dyDescent="0.4">
      <c r="A1" s="1" t="s">
        <v>0</v>
      </c>
      <c r="B1" s="2" t="s">
        <v>1</v>
      </c>
      <c r="C1" s="2" t="s">
        <v>3</v>
      </c>
      <c r="D1" s="2" t="s">
        <v>4</v>
      </c>
      <c r="E1" s="2" t="s">
        <v>2</v>
      </c>
      <c r="I1" t="s">
        <v>5</v>
      </c>
      <c r="J1" t="s">
        <v>6</v>
      </c>
      <c r="L1" t="s">
        <v>9</v>
      </c>
      <c r="M1" t="s">
        <v>10</v>
      </c>
      <c r="N1" t="s">
        <v>4</v>
      </c>
      <c r="O1" t="s">
        <v>11</v>
      </c>
    </row>
    <row r="2" spans="1:16" ht="13.15" thickBot="1" x14ac:dyDescent="0.4">
      <c r="A2" s="3">
        <v>1</v>
      </c>
      <c r="B2" s="4">
        <v>8</v>
      </c>
      <c r="C2" s="4"/>
      <c r="D2" s="4"/>
      <c r="E2" s="4">
        <v>23.61</v>
      </c>
      <c r="H2" t="s">
        <v>1</v>
      </c>
      <c r="I2">
        <v>4</v>
      </c>
      <c r="J2">
        <v>75</v>
      </c>
      <c r="K2">
        <v>1</v>
      </c>
      <c r="L2">
        <v>10</v>
      </c>
      <c r="M2">
        <v>70</v>
      </c>
      <c r="N2">
        <v>800</v>
      </c>
      <c r="O2">
        <f>24+0.3*L2-0.01*M2+0.0025*N2</f>
        <v>28.3</v>
      </c>
      <c r="P2" s="7">
        <f ca="1">O2+NORMSINV(RAND())</f>
        <v>27.612109547639676</v>
      </c>
    </row>
    <row r="3" spans="1:16" ht="13.15" thickBot="1" x14ac:dyDescent="0.4">
      <c r="A3" s="3">
        <v>2</v>
      </c>
      <c r="B3" s="4">
        <v>75</v>
      </c>
      <c r="C3" s="4"/>
      <c r="D3" s="4"/>
      <c r="E3" s="4">
        <v>61.5</v>
      </c>
      <c r="H3" t="s">
        <v>7</v>
      </c>
      <c r="I3">
        <v>70</v>
      </c>
      <c r="J3">
        <v>120</v>
      </c>
      <c r="K3">
        <v>2</v>
      </c>
      <c r="L3">
        <v>70</v>
      </c>
      <c r="M3">
        <v>70</v>
      </c>
      <c r="N3">
        <v>800</v>
      </c>
      <c r="O3">
        <f t="shared" ref="O3:O29" si="0">24+0.3*L3-0.01*M3+0.0025*N3</f>
        <v>46.3</v>
      </c>
      <c r="P3" s="7">
        <f t="shared" ref="P3:P29" ca="1" si="1">O3+NORMSINV(RAND())</f>
        <v>47.506047236388795</v>
      </c>
    </row>
    <row r="4" spans="1:16" ht="13.15" thickBot="1" x14ac:dyDescent="0.4">
      <c r="A4" s="3">
        <v>3</v>
      </c>
      <c r="B4" s="4">
        <v>44</v>
      </c>
      <c r="C4" s="4"/>
      <c r="D4" s="4"/>
      <c r="E4" s="4">
        <v>31.2</v>
      </c>
      <c r="H4" t="s">
        <v>8</v>
      </c>
      <c r="I4">
        <v>800</v>
      </c>
      <c r="J4">
        <v>1000</v>
      </c>
      <c r="K4">
        <v>3</v>
      </c>
      <c r="L4">
        <v>10</v>
      </c>
      <c r="M4">
        <v>120</v>
      </c>
      <c r="N4">
        <v>800</v>
      </c>
      <c r="O4">
        <f t="shared" si="0"/>
        <v>27.8</v>
      </c>
      <c r="P4" s="7">
        <f t="shared" ca="1" si="1"/>
        <v>28.26836726712602</v>
      </c>
    </row>
    <row r="5" spans="1:16" ht="13.15" thickBot="1" x14ac:dyDescent="0.4">
      <c r="A5" s="3">
        <v>4</v>
      </c>
      <c r="B5" s="4">
        <v>75</v>
      </c>
      <c r="C5" s="4"/>
      <c r="D5" s="4"/>
      <c r="E5" s="4">
        <v>47.7</v>
      </c>
      <c r="K5">
        <v>4</v>
      </c>
      <c r="L5">
        <v>70</v>
      </c>
      <c r="M5">
        <v>120</v>
      </c>
      <c r="N5">
        <v>800</v>
      </c>
      <c r="O5">
        <f t="shared" si="0"/>
        <v>45.8</v>
      </c>
      <c r="P5" s="7">
        <f t="shared" ca="1" si="1"/>
        <v>45.795264307782674</v>
      </c>
    </row>
    <row r="6" spans="1:16" ht="13.15" thickBot="1" x14ac:dyDescent="0.4">
      <c r="A6" s="3">
        <v>5</v>
      </c>
      <c r="B6" s="4">
        <v>30</v>
      </c>
      <c r="C6" s="4"/>
      <c r="D6" s="4"/>
      <c r="E6" s="4">
        <v>36.93</v>
      </c>
      <c r="K6">
        <v>5</v>
      </c>
      <c r="L6">
        <v>10</v>
      </c>
      <c r="M6">
        <v>70</v>
      </c>
      <c r="N6">
        <v>1000</v>
      </c>
      <c r="O6">
        <f t="shared" si="0"/>
        <v>28.8</v>
      </c>
      <c r="P6" s="7">
        <f t="shared" ca="1" si="1"/>
        <v>26.545288383908023</v>
      </c>
    </row>
    <row r="7" spans="1:16" ht="13.15" thickBot="1" x14ac:dyDescent="0.4">
      <c r="A7" s="3">
        <v>6</v>
      </c>
      <c r="B7" s="4">
        <v>4</v>
      </c>
      <c r="C7" s="4"/>
      <c r="D7" s="4"/>
      <c r="E7" s="4">
        <v>29.52</v>
      </c>
      <c r="K7">
        <v>6</v>
      </c>
      <c r="L7">
        <v>70</v>
      </c>
      <c r="M7">
        <v>70</v>
      </c>
      <c r="N7">
        <v>1000</v>
      </c>
      <c r="O7">
        <f t="shared" si="0"/>
        <v>46.8</v>
      </c>
      <c r="P7" s="7">
        <f t="shared" ca="1" si="1"/>
        <v>45.217607317242916</v>
      </c>
    </row>
    <row r="8" spans="1:16" ht="13.15" thickBot="1" x14ac:dyDescent="0.4">
      <c r="A8" s="3">
        <v>7</v>
      </c>
      <c r="B8" s="4">
        <v>45</v>
      </c>
      <c r="C8" s="4"/>
      <c r="D8" s="4"/>
      <c r="E8" s="4">
        <v>50.7</v>
      </c>
      <c r="K8">
        <v>7</v>
      </c>
      <c r="L8">
        <v>10</v>
      </c>
      <c r="M8">
        <v>120</v>
      </c>
      <c r="N8">
        <v>1000</v>
      </c>
      <c r="O8">
        <f t="shared" si="0"/>
        <v>28.3</v>
      </c>
      <c r="P8" s="7">
        <f t="shared" ca="1" si="1"/>
        <v>28.600100480135996</v>
      </c>
    </row>
    <row r="9" spans="1:16" ht="13.15" thickBot="1" x14ac:dyDescent="0.4">
      <c r="A9" s="3">
        <v>8</v>
      </c>
      <c r="B9" s="4">
        <v>16</v>
      </c>
      <c r="C9" s="4"/>
      <c r="D9" s="4"/>
      <c r="E9" s="4">
        <v>30.12</v>
      </c>
      <c r="K9">
        <v>8</v>
      </c>
      <c r="L9">
        <v>70</v>
      </c>
      <c r="M9">
        <v>120</v>
      </c>
      <c r="N9">
        <v>1000</v>
      </c>
      <c r="O9">
        <f t="shared" si="0"/>
        <v>46.3</v>
      </c>
      <c r="P9" s="7">
        <f t="shared" ca="1" si="1"/>
        <v>46.622069565454979</v>
      </c>
    </row>
    <row r="10" spans="1:16" ht="13.15" thickBot="1" x14ac:dyDescent="0.4">
      <c r="A10" s="3">
        <v>9</v>
      </c>
      <c r="B10" s="4">
        <v>45</v>
      </c>
      <c r="C10" s="4"/>
      <c r="D10" s="4"/>
      <c r="E10" s="4">
        <v>37.86</v>
      </c>
      <c r="K10">
        <v>9</v>
      </c>
      <c r="L10">
        <v>10</v>
      </c>
      <c r="M10">
        <v>70</v>
      </c>
      <c r="N10">
        <v>800</v>
      </c>
      <c r="O10">
        <f t="shared" si="0"/>
        <v>28.3</v>
      </c>
      <c r="P10" s="7">
        <f t="shared" ca="1" si="1"/>
        <v>28.840105461566779</v>
      </c>
    </row>
    <row r="11" spans="1:16" ht="13.15" thickBot="1" x14ac:dyDescent="0.4">
      <c r="A11" s="3">
        <v>10</v>
      </c>
      <c r="B11" s="4">
        <v>40</v>
      </c>
      <c r="C11" s="4"/>
      <c r="D11" s="4"/>
      <c r="E11" s="4">
        <v>22.86</v>
      </c>
      <c r="K11">
        <v>10</v>
      </c>
      <c r="L11">
        <v>70</v>
      </c>
      <c r="M11">
        <v>70</v>
      </c>
      <c r="N11">
        <v>800</v>
      </c>
      <c r="O11">
        <f t="shared" si="0"/>
        <v>46.3</v>
      </c>
      <c r="P11" s="7">
        <f t="shared" ca="1" si="1"/>
        <v>46.512102931224227</v>
      </c>
    </row>
    <row r="12" spans="1:16" ht="13.15" thickBot="1" x14ac:dyDescent="0.4">
      <c r="A12" s="3">
        <v>11</v>
      </c>
      <c r="B12" s="4">
        <v>22</v>
      </c>
      <c r="C12" s="4"/>
      <c r="D12" s="4"/>
      <c r="E12" s="4">
        <v>33.36</v>
      </c>
      <c r="K12">
        <v>11</v>
      </c>
      <c r="L12">
        <v>10</v>
      </c>
      <c r="M12">
        <v>120</v>
      </c>
      <c r="N12">
        <v>800</v>
      </c>
      <c r="O12">
        <f t="shared" si="0"/>
        <v>27.8</v>
      </c>
      <c r="P12" s="7">
        <f t="shared" ca="1" si="1"/>
        <v>27.691405598796088</v>
      </c>
    </row>
    <row r="13" spans="1:16" ht="13.15" thickBot="1" x14ac:dyDescent="0.4">
      <c r="A13" s="3">
        <v>12</v>
      </c>
      <c r="B13" s="4">
        <v>40</v>
      </c>
      <c r="C13" s="4"/>
      <c r="D13" s="4"/>
      <c r="E13" s="4">
        <v>40.29</v>
      </c>
      <c r="K13">
        <v>12</v>
      </c>
      <c r="L13">
        <v>70</v>
      </c>
      <c r="M13">
        <v>120</v>
      </c>
      <c r="N13">
        <v>800</v>
      </c>
      <c r="O13">
        <f t="shared" si="0"/>
        <v>45.8</v>
      </c>
      <c r="P13" s="7">
        <f t="shared" ca="1" si="1"/>
        <v>44.987540770147419</v>
      </c>
    </row>
    <row r="14" spans="1:16" ht="13.15" thickBot="1" x14ac:dyDescent="0.4">
      <c r="A14" s="3">
        <v>13</v>
      </c>
      <c r="B14" s="4">
        <v>13</v>
      </c>
      <c r="C14" s="4"/>
      <c r="D14" s="4"/>
      <c r="E14" s="4">
        <v>27.21</v>
      </c>
      <c r="K14">
        <v>13</v>
      </c>
      <c r="L14">
        <v>10</v>
      </c>
      <c r="M14">
        <v>70</v>
      </c>
      <c r="N14">
        <v>1000</v>
      </c>
      <c r="O14">
        <f t="shared" si="0"/>
        <v>28.8</v>
      </c>
      <c r="P14" s="7">
        <f t="shared" ca="1" si="1"/>
        <v>27.490112610730652</v>
      </c>
    </row>
    <row r="15" spans="1:16" ht="13.5" thickBot="1" x14ac:dyDescent="0.4">
      <c r="A15" s="5">
        <v>14</v>
      </c>
      <c r="B15" s="6">
        <v>99</v>
      </c>
      <c r="C15" s="6"/>
      <c r="D15" s="6"/>
      <c r="E15" s="6">
        <v>20.82</v>
      </c>
      <c r="K15">
        <v>14</v>
      </c>
      <c r="L15">
        <v>70</v>
      </c>
      <c r="M15">
        <v>70</v>
      </c>
      <c r="N15">
        <v>1000</v>
      </c>
      <c r="O15">
        <f t="shared" si="0"/>
        <v>46.8</v>
      </c>
      <c r="P15" s="7">
        <f t="shared" ca="1" si="1"/>
        <v>48.038516664702399</v>
      </c>
    </row>
    <row r="16" spans="1:16" ht="13.15" thickBot="1" x14ac:dyDescent="0.4">
      <c r="A16" s="3">
        <v>15</v>
      </c>
      <c r="B16" s="4">
        <v>19</v>
      </c>
      <c r="C16" s="4"/>
      <c r="D16" s="4"/>
      <c r="E16" s="4">
        <v>30.84</v>
      </c>
      <c r="K16">
        <v>15</v>
      </c>
      <c r="L16">
        <v>10</v>
      </c>
      <c r="M16">
        <v>120</v>
      </c>
      <c r="N16">
        <v>1000</v>
      </c>
      <c r="O16">
        <f t="shared" si="0"/>
        <v>28.3</v>
      </c>
      <c r="P16" s="7">
        <f t="shared" ca="1" si="1"/>
        <v>29.290497794639911</v>
      </c>
    </row>
    <row r="17" spans="1:16" ht="13.15" thickBot="1" x14ac:dyDescent="0.4">
      <c r="A17" s="4">
        <v>16</v>
      </c>
      <c r="B17" s="4">
        <v>30</v>
      </c>
      <c r="C17" s="4"/>
      <c r="D17" s="4"/>
      <c r="E17" s="4">
        <v>28.11</v>
      </c>
      <c r="K17">
        <v>16</v>
      </c>
      <c r="L17">
        <v>70</v>
      </c>
      <c r="M17">
        <v>120</v>
      </c>
      <c r="N17">
        <v>1000</v>
      </c>
      <c r="O17">
        <f t="shared" si="0"/>
        <v>46.3</v>
      </c>
      <c r="P17" s="7">
        <f t="shared" ca="1" si="1"/>
        <v>47.095364641809901</v>
      </c>
    </row>
    <row r="18" spans="1:16" ht="13.15" thickBot="1" x14ac:dyDescent="0.4">
      <c r="A18" s="4">
        <v>17</v>
      </c>
      <c r="B18" s="4">
        <v>60</v>
      </c>
      <c r="C18" s="4"/>
      <c r="D18" s="4"/>
      <c r="E18" s="4">
        <v>34.5</v>
      </c>
      <c r="K18">
        <v>17</v>
      </c>
      <c r="L18">
        <v>10</v>
      </c>
      <c r="M18">
        <v>70</v>
      </c>
      <c r="N18">
        <v>800</v>
      </c>
      <c r="O18">
        <f t="shared" si="0"/>
        <v>28.3</v>
      </c>
      <c r="P18" s="7">
        <f t="shared" ca="1" si="1"/>
        <v>28.1280710346796</v>
      </c>
    </row>
    <row r="19" spans="1:16" ht="13.15" thickBot="1" x14ac:dyDescent="0.4">
      <c r="A19" s="4">
        <v>18</v>
      </c>
      <c r="B19" s="4">
        <v>30</v>
      </c>
      <c r="C19" s="4"/>
      <c r="D19" s="4"/>
      <c r="E19" s="4">
        <v>41.88</v>
      </c>
      <c r="K19">
        <v>18</v>
      </c>
      <c r="L19">
        <v>70</v>
      </c>
      <c r="M19">
        <v>70</v>
      </c>
      <c r="N19">
        <v>800</v>
      </c>
      <c r="O19">
        <f t="shared" si="0"/>
        <v>46.3</v>
      </c>
      <c r="P19" s="7">
        <f t="shared" ca="1" si="1"/>
        <v>44.828721341528045</v>
      </c>
    </row>
    <row r="20" spans="1:16" ht="13.15" thickBot="1" x14ac:dyDescent="0.4">
      <c r="A20" s="4">
        <v>19</v>
      </c>
      <c r="B20" s="4">
        <v>10</v>
      </c>
      <c r="C20" s="4"/>
      <c r="D20" s="4"/>
      <c r="E20" s="4">
        <v>20.399999999999999</v>
      </c>
      <c r="K20">
        <v>19</v>
      </c>
      <c r="L20">
        <v>10</v>
      </c>
      <c r="M20">
        <v>120</v>
      </c>
      <c r="N20">
        <v>800</v>
      </c>
      <c r="O20">
        <f t="shared" si="0"/>
        <v>27.8</v>
      </c>
      <c r="P20" s="7">
        <f t="shared" ca="1" si="1"/>
        <v>27.520744095570304</v>
      </c>
    </row>
    <row r="21" spans="1:16" ht="13.15" thickBot="1" x14ac:dyDescent="0.4">
      <c r="A21" s="4">
        <v>20</v>
      </c>
      <c r="B21" s="4">
        <v>60</v>
      </c>
      <c r="C21" s="4"/>
      <c r="D21" s="4"/>
      <c r="E21" s="4">
        <v>43.2</v>
      </c>
      <c r="K21">
        <v>20</v>
      </c>
      <c r="L21">
        <v>70</v>
      </c>
      <c r="M21">
        <v>120</v>
      </c>
      <c r="N21">
        <v>800</v>
      </c>
      <c r="O21">
        <f t="shared" si="0"/>
        <v>45.8</v>
      </c>
      <c r="P21" s="7">
        <f t="shared" ca="1" si="1"/>
        <v>45.159232233720751</v>
      </c>
    </row>
    <row r="22" spans="1:16" ht="13.15" thickBot="1" x14ac:dyDescent="0.4">
      <c r="A22" s="4">
        <v>21</v>
      </c>
      <c r="B22" s="4">
        <v>24</v>
      </c>
      <c r="C22" s="4"/>
      <c r="D22" s="4"/>
      <c r="E22" s="4">
        <v>25.74</v>
      </c>
      <c r="K22">
        <v>21</v>
      </c>
      <c r="L22">
        <v>10</v>
      </c>
      <c r="M22">
        <v>70</v>
      </c>
      <c r="N22">
        <v>1000</v>
      </c>
      <c r="O22">
        <f t="shared" si="0"/>
        <v>28.8</v>
      </c>
      <c r="P22" s="7">
        <f t="shared" ca="1" si="1"/>
        <v>28.919620772095151</v>
      </c>
    </row>
    <row r="23" spans="1:16" ht="13.15" thickBot="1" x14ac:dyDescent="0.4">
      <c r="A23" s="4">
        <v>22</v>
      </c>
      <c r="B23" s="4">
        <v>70</v>
      </c>
      <c r="C23" s="4"/>
      <c r="D23" s="4"/>
      <c r="E23" s="4">
        <v>35.4</v>
      </c>
      <c r="K23">
        <v>22</v>
      </c>
      <c r="L23">
        <v>70</v>
      </c>
      <c r="M23">
        <v>70</v>
      </c>
      <c r="N23">
        <v>1000</v>
      </c>
      <c r="O23">
        <f t="shared" si="0"/>
        <v>46.8</v>
      </c>
      <c r="P23" s="7">
        <f t="shared" ca="1" si="1"/>
        <v>46.093210711188441</v>
      </c>
    </row>
    <row r="24" spans="1:16" ht="13.15" thickBot="1" x14ac:dyDescent="0.4">
      <c r="A24" s="4">
        <v>23</v>
      </c>
      <c r="B24" s="4">
        <v>12</v>
      </c>
      <c r="C24" s="4"/>
      <c r="D24" s="4"/>
      <c r="E24" s="4">
        <v>17.940000000000001</v>
      </c>
      <c r="K24">
        <v>23</v>
      </c>
      <c r="L24">
        <v>10</v>
      </c>
      <c r="M24">
        <v>120</v>
      </c>
      <c r="N24">
        <v>1000</v>
      </c>
      <c r="O24">
        <f t="shared" si="0"/>
        <v>28.3</v>
      </c>
      <c r="P24" s="7">
        <f t="shared" ca="1" si="1"/>
        <v>25.40408365079676</v>
      </c>
    </row>
    <row r="25" spans="1:16" ht="13.15" thickBot="1" x14ac:dyDescent="0.4">
      <c r="A25" s="4">
        <v>24</v>
      </c>
      <c r="B25" s="4">
        <v>60</v>
      </c>
      <c r="C25" s="4"/>
      <c r="D25" s="4"/>
      <c r="E25" s="4">
        <v>45.72</v>
      </c>
      <c r="K25">
        <v>24</v>
      </c>
      <c r="L25">
        <v>70</v>
      </c>
      <c r="M25">
        <v>120</v>
      </c>
      <c r="N25">
        <v>1000</v>
      </c>
      <c r="O25">
        <f t="shared" si="0"/>
        <v>46.3</v>
      </c>
      <c r="P25" s="7">
        <f t="shared" ca="1" si="1"/>
        <v>46.403627675655748</v>
      </c>
    </row>
    <row r="26" spans="1:16" ht="13.15" thickBot="1" x14ac:dyDescent="0.4">
      <c r="A26" s="4">
        <v>25</v>
      </c>
      <c r="B26" s="4">
        <v>40</v>
      </c>
      <c r="C26" s="4"/>
      <c r="D26" s="4"/>
      <c r="E26" s="4">
        <v>25.62</v>
      </c>
      <c r="K26">
        <v>25</v>
      </c>
      <c r="L26">
        <v>40</v>
      </c>
      <c r="M26">
        <v>95</v>
      </c>
      <c r="N26">
        <v>900</v>
      </c>
      <c r="O26">
        <f t="shared" si="0"/>
        <v>37.299999999999997</v>
      </c>
      <c r="P26" s="7">
        <f t="shared" ca="1" si="1"/>
        <v>35.13157890355766</v>
      </c>
    </row>
    <row r="27" spans="1:16" ht="13.15" thickBot="1" x14ac:dyDescent="0.4">
      <c r="A27" s="4">
        <v>26</v>
      </c>
      <c r="B27" s="4">
        <v>17</v>
      </c>
      <c r="C27" s="4"/>
      <c r="D27" s="4"/>
      <c r="E27" s="4">
        <v>33.270000000000003</v>
      </c>
      <c r="K27">
        <v>26</v>
      </c>
      <c r="L27">
        <v>40</v>
      </c>
      <c r="M27">
        <v>95</v>
      </c>
      <c r="N27">
        <v>900</v>
      </c>
      <c r="O27">
        <f t="shared" si="0"/>
        <v>37.299999999999997</v>
      </c>
      <c r="P27" s="7">
        <f t="shared" ca="1" si="1"/>
        <v>36.212879611800957</v>
      </c>
    </row>
    <row r="28" spans="1:16" ht="13.15" thickBot="1" x14ac:dyDescent="0.4">
      <c r="A28" s="4">
        <v>27</v>
      </c>
      <c r="B28" s="4">
        <v>15</v>
      </c>
      <c r="C28" s="4"/>
      <c r="D28" s="4"/>
      <c r="E28" s="4">
        <v>35.1</v>
      </c>
      <c r="K28">
        <v>27</v>
      </c>
      <c r="L28">
        <v>40</v>
      </c>
      <c r="M28">
        <v>95</v>
      </c>
      <c r="N28">
        <v>900</v>
      </c>
      <c r="O28">
        <f t="shared" si="0"/>
        <v>37.299999999999997</v>
      </c>
      <c r="P28" s="7">
        <f t="shared" ca="1" si="1"/>
        <v>36.917697525979314</v>
      </c>
    </row>
    <row r="29" spans="1:16" ht="13.15" thickBot="1" x14ac:dyDescent="0.4">
      <c r="A29" s="4">
        <v>28</v>
      </c>
      <c r="B29" s="4">
        <v>18</v>
      </c>
      <c r="C29" s="4"/>
      <c r="D29" s="4"/>
      <c r="E29" s="4">
        <v>38.130000000000003</v>
      </c>
      <c r="K29">
        <v>28</v>
      </c>
      <c r="L29">
        <v>40</v>
      </c>
      <c r="M29">
        <v>95</v>
      </c>
      <c r="N29">
        <v>900</v>
      </c>
      <c r="O29">
        <f t="shared" si="0"/>
        <v>37.299999999999997</v>
      </c>
      <c r="P29" s="7">
        <f t="shared" ca="1" si="1"/>
        <v>37.623899661972757</v>
      </c>
    </row>
    <row r="30" spans="1:16" ht="13.15" thickBot="1" x14ac:dyDescent="0.4">
      <c r="A30" s="4">
        <v>29</v>
      </c>
      <c r="B30" s="4">
        <v>4</v>
      </c>
      <c r="C30" s="4"/>
      <c r="D30" s="4"/>
      <c r="E30" s="4">
        <v>20.34</v>
      </c>
    </row>
    <row r="31" spans="1:16" ht="13.15" thickBot="1" x14ac:dyDescent="0.4">
      <c r="A31" s="4">
        <v>30</v>
      </c>
      <c r="B31" s="4">
        <v>5</v>
      </c>
      <c r="C31" s="4"/>
      <c r="D31" s="4"/>
      <c r="E31" s="4">
        <v>29.46</v>
      </c>
    </row>
  </sheetData>
  <phoneticPr fontId="3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027" r:id="rId4">
          <objectPr defaultSize="0" autoPict="0" r:id="rId5">
            <anchor moveWithCells="1" sizeWithCells="1">
              <from>
                <xdr:col>1</xdr:col>
                <xdr:colOff>219075</xdr:colOff>
                <xdr:row>33</xdr:row>
                <xdr:rowOff>9525</xdr:rowOff>
              </from>
              <to>
                <xdr:col>6</xdr:col>
                <xdr:colOff>100013</xdr:colOff>
                <xdr:row>45</xdr:row>
                <xdr:rowOff>66675</xdr:rowOff>
              </to>
            </anchor>
          </objectPr>
        </oleObject>
      </mc:Choice>
      <mc:Fallback>
        <oleObject progId="Equation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265D4-C095-4CEA-8B25-A3437C85B40D}">
  <dimension ref="A1:K11"/>
  <sheetViews>
    <sheetView workbookViewId="0">
      <selection activeCell="K6" sqref="K6"/>
    </sheetView>
  </sheetViews>
  <sheetFormatPr defaultRowHeight="12.75" x14ac:dyDescent="0.35"/>
  <cols>
    <col min="1" max="1" width="11.265625" customWidth="1"/>
    <col min="3" max="3" width="20.3984375" style="8" customWidth="1"/>
  </cols>
  <sheetData>
    <row r="1" spans="1:11" x14ac:dyDescent="0.35">
      <c r="A1" t="s">
        <v>14</v>
      </c>
      <c r="B1" t="s">
        <v>12</v>
      </c>
      <c r="D1" s="8" t="s">
        <v>13</v>
      </c>
      <c r="F1" t="s">
        <v>14</v>
      </c>
      <c r="G1" t="s">
        <v>15</v>
      </c>
    </row>
    <row r="2" spans="1:11" x14ac:dyDescent="0.35">
      <c r="A2">
        <v>2</v>
      </c>
      <c r="B2">
        <v>5</v>
      </c>
      <c r="C2" s="8">
        <f>10*EXP(A2/4+B2)</f>
        <v>2446.919322642204</v>
      </c>
      <c r="D2" s="8">
        <f ca="1">EXP(NORMSINV(RAND())/3)*C2</f>
        <v>3502.5571510323907</v>
      </c>
      <c r="F2">
        <v>2</v>
      </c>
      <c r="G2" s="9">
        <v>2219.5451828392938</v>
      </c>
    </row>
    <row r="3" spans="1:11" x14ac:dyDescent="0.35">
      <c r="A3">
        <v>4</v>
      </c>
      <c r="B3">
        <v>5</v>
      </c>
      <c r="C3" s="8">
        <f t="shared" ref="C3:C11" si="0">10*EXP(A3/4+B3)</f>
        <v>4034.2879349273512</v>
      </c>
      <c r="D3" s="8">
        <f t="shared" ref="D3:D11" ca="1" si="1">EXP(NORMSINV(RAND())/3)*C3</f>
        <v>3125.9134828942174</v>
      </c>
      <c r="F3">
        <v>4</v>
      </c>
      <c r="G3" s="9">
        <v>5778.5373303818851</v>
      </c>
    </row>
    <row r="4" spans="1:11" x14ac:dyDescent="0.35">
      <c r="A4">
        <v>6</v>
      </c>
      <c r="B4">
        <v>5</v>
      </c>
      <c r="C4" s="8">
        <f t="shared" si="0"/>
        <v>6651.4163304436179</v>
      </c>
      <c r="D4" s="8">
        <f t="shared" ca="1" si="1"/>
        <v>7427.6835466303455</v>
      </c>
      <c r="F4">
        <v>6</v>
      </c>
      <c r="G4" s="9">
        <v>4436.4913470463762</v>
      </c>
    </row>
    <row r="5" spans="1:11" x14ac:dyDescent="0.35">
      <c r="A5">
        <v>8</v>
      </c>
      <c r="B5">
        <v>5</v>
      </c>
      <c r="C5" s="8">
        <f t="shared" si="0"/>
        <v>10966.331584284584</v>
      </c>
      <c r="D5" s="8">
        <f t="shared" ca="1" si="1"/>
        <v>12283.854258546738</v>
      </c>
      <c r="F5">
        <v>8</v>
      </c>
      <c r="G5" s="9">
        <v>7793.326832666573</v>
      </c>
    </row>
    <row r="6" spans="1:11" x14ac:dyDescent="0.35">
      <c r="A6">
        <v>10</v>
      </c>
      <c r="B6">
        <v>5</v>
      </c>
      <c r="C6" s="8">
        <f t="shared" si="0"/>
        <v>18080.424144560631</v>
      </c>
      <c r="D6" s="8">
        <f t="shared" ca="1" si="1"/>
        <v>15901.0078374064</v>
      </c>
      <c r="F6">
        <v>10</v>
      </c>
      <c r="G6" s="9">
        <v>16978.683735263548</v>
      </c>
      <c r="K6">
        <f>EXP(7.19)</f>
        <v>1326.1032056072149</v>
      </c>
    </row>
    <row r="7" spans="1:11" x14ac:dyDescent="0.35">
      <c r="A7">
        <v>12</v>
      </c>
      <c r="B7">
        <v>5</v>
      </c>
      <c r="C7" s="8">
        <f t="shared" si="0"/>
        <v>29809.579870417285</v>
      </c>
      <c r="D7" s="8">
        <f t="shared" ca="1" si="1"/>
        <v>33158.835085051665</v>
      </c>
      <c r="F7">
        <v>12</v>
      </c>
      <c r="G7" s="9">
        <v>18658.970253008749</v>
      </c>
    </row>
    <row r="8" spans="1:11" x14ac:dyDescent="0.35">
      <c r="A8">
        <v>14</v>
      </c>
      <c r="B8">
        <v>5</v>
      </c>
      <c r="C8" s="8">
        <f t="shared" si="0"/>
        <v>49147.688402991342</v>
      </c>
      <c r="D8" s="8">
        <f t="shared" ca="1" si="1"/>
        <v>28796.498578659059</v>
      </c>
      <c r="F8">
        <v>14</v>
      </c>
      <c r="G8" s="9">
        <v>39424.179304590543</v>
      </c>
      <c r="K8">
        <f>EXP(5)</f>
        <v>148.4131591025766</v>
      </c>
    </row>
    <row r="9" spans="1:11" x14ac:dyDescent="0.35">
      <c r="A9">
        <v>16</v>
      </c>
      <c r="B9">
        <v>5</v>
      </c>
      <c r="C9" s="8">
        <f t="shared" si="0"/>
        <v>81030.839275753839</v>
      </c>
      <c r="D9" s="8">
        <f t="shared" ca="1" si="1"/>
        <v>94536.271152153276</v>
      </c>
      <c r="F9">
        <v>16</v>
      </c>
      <c r="G9" s="9">
        <v>91694.474514540852</v>
      </c>
      <c r="K9">
        <f>10*K8</f>
        <v>1484.1315910257661</v>
      </c>
    </row>
    <row r="10" spans="1:11" x14ac:dyDescent="0.35">
      <c r="A10">
        <v>18</v>
      </c>
      <c r="B10">
        <v>5</v>
      </c>
      <c r="C10" s="8">
        <f t="shared" si="0"/>
        <v>133597.26829661874</v>
      </c>
      <c r="D10" s="8">
        <f t="shared" ca="1" si="1"/>
        <v>105192.22969413348</v>
      </c>
      <c r="F10">
        <v>18</v>
      </c>
      <c r="G10" s="9">
        <v>106492.83478960572</v>
      </c>
    </row>
    <row r="11" spans="1:11" x14ac:dyDescent="0.35">
      <c r="A11">
        <v>20</v>
      </c>
      <c r="B11">
        <v>5</v>
      </c>
      <c r="C11" s="8">
        <f t="shared" si="0"/>
        <v>220264.65794806718</v>
      </c>
      <c r="D11" s="8">
        <f t="shared" ca="1" si="1"/>
        <v>207239.73755829601</v>
      </c>
      <c r="F11">
        <v>20</v>
      </c>
      <c r="G11" s="9">
        <v>220052.51007431583</v>
      </c>
    </row>
  </sheetData>
  <phoneticPr fontId="3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72AD7-3B41-4709-86EC-53769245319E}">
  <dimension ref="A1:G18"/>
  <sheetViews>
    <sheetView zoomScale="200" workbookViewId="0">
      <selection activeCell="C19" sqref="C19"/>
    </sheetView>
  </sheetViews>
  <sheetFormatPr defaultRowHeight="12.75" x14ac:dyDescent="0.35"/>
  <cols>
    <col min="7" max="7" width="9.1328125" style="7" customWidth="1"/>
  </cols>
  <sheetData>
    <row r="1" spans="1:7" x14ac:dyDescent="0.35">
      <c r="A1" t="s">
        <v>16</v>
      </c>
      <c r="C1" t="s">
        <v>17</v>
      </c>
      <c r="E1" t="s">
        <v>18</v>
      </c>
      <c r="G1" s="7" t="s">
        <v>18</v>
      </c>
    </row>
    <row r="2" spans="1:7" x14ac:dyDescent="0.35">
      <c r="A2">
        <v>300</v>
      </c>
      <c r="B2">
        <f>-1*(A2/2-250)^2</f>
        <v>-10000</v>
      </c>
      <c r="C2">
        <f>B2/300</f>
        <v>-33.333333333333336</v>
      </c>
      <c r="D2" s="7">
        <f>300+C2</f>
        <v>266.66666666666669</v>
      </c>
      <c r="E2" s="7">
        <f ca="1">D2+NORMSINV(RAND())*3</f>
        <v>265.06126458470084</v>
      </c>
      <c r="F2">
        <f ca="1">E2+A2/20</f>
        <v>280.06126458470084</v>
      </c>
      <c r="G2" s="7">
        <v>280.86576712726787</v>
      </c>
    </row>
    <row r="3" spans="1:7" x14ac:dyDescent="0.35">
      <c r="A3">
        <v>350</v>
      </c>
      <c r="B3">
        <f t="shared" ref="B3:B10" si="0">-1*(A3/2-250)^2</f>
        <v>-5625</v>
      </c>
      <c r="C3">
        <f t="shared" ref="C3:C10" si="1">B3/300</f>
        <v>-18.75</v>
      </c>
      <c r="D3" s="7">
        <f t="shared" ref="D3:D10" si="2">300+C3</f>
        <v>281.25</v>
      </c>
      <c r="E3" s="7">
        <f t="shared" ref="E3:E10" ca="1" si="3">D3+NORMSINV(RAND())*3</f>
        <v>279.06011884335499</v>
      </c>
      <c r="F3">
        <f t="shared" ref="F3:F10" ca="1" si="4">E3+A3/20</f>
        <v>296.56011884335499</v>
      </c>
      <c r="G3" s="7">
        <v>302.47657415676383</v>
      </c>
    </row>
    <row r="4" spans="1:7" x14ac:dyDescent="0.35">
      <c r="A4">
        <v>400</v>
      </c>
      <c r="B4">
        <f t="shared" si="0"/>
        <v>-2500</v>
      </c>
      <c r="C4">
        <f t="shared" si="1"/>
        <v>-8.3333333333333339</v>
      </c>
      <c r="D4" s="7">
        <f t="shared" si="2"/>
        <v>291.66666666666669</v>
      </c>
      <c r="E4" s="7">
        <f t="shared" ca="1" si="3"/>
        <v>292.33498176506293</v>
      </c>
      <c r="F4">
        <f t="shared" ca="1" si="4"/>
        <v>312.33498176506293</v>
      </c>
      <c r="G4" s="7">
        <v>312.03421201729356</v>
      </c>
    </row>
    <row r="5" spans="1:7" x14ac:dyDescent="0.35">
      <c r="A5">
        <v>450</v>
      </c>
      <c r="B5">
        <f t="shared" si="0"/>
        <v>-625</v>
      </c>
      <c r="C5">
        <f t="shared" si="1"/>
        <v>-2.0833333333333335</v>
      </c>
      <c r="D5" s="7">
        <f t="shared" si="2"/>
        <v>297.91666666666669</v>
      </c>
      <c r="E5" s="7">
        <f t="shared" ca="1" si="3"/>
        <v>296.89472915043649</v>
      </c>
      <c r="F5">
        <f t="shared" ca="1" si="4"/>
        <v>319.39472915043649</v>
      </c>
      <c r="G5" s="7">
        <v>320.63735166686524</v>
      </c>
    </row>
    <row r="6" spans="1:7" x14ac:dyDescent="0.35">
      <c r="A6">
        <v>500</v>
      </c>
      <c r="B6">
        <f t="shared" si="0"/>
        <v>0</v>
      </c>
      <c r="C6">
        <f t="shared" si="1"/>
        <v>0</v>
      </c>
      <c r="D6" s="7">
        <f t="shared" si="2"/>
        <v>300</v>
      </c>
      <c r="E6" s="7">
        <f t="shared" ca="1" si="3"/>
        <v>299.1064481366642</v>
      </c>
      <c r="F6">
        <f t="shared" ca="1" si="4"/>
        <v>324.1064481366642</v>
      </c>
      <c r="G6" s="7">
        <v>326.30140681041701</v>
      </c>
    </row>
    <row r="7" spans="1:7" x14ac:dyDescent="0.35">
      <c r="A7">
        <v>550</v>
      </c>
      <c r="B7">
        <f t="shared" si="0"/>
        <v>-625</v>
      </c>
      <c r="C7">
        <f t="shared" si="1"/>
        <v>-2.0833333333333335</v>
      </c>
      <c r="D7" s="7">
        <f t="shared" si="2"/>
        <v>297.91666666666669</v>
      </c>
      <c r="E7" s="7">
        <f t="shared" ca="1" si="3"/>
        <v>301.74983894759475</v>
      </c>
      <c r="F7">
        <f t="shared" ca="1" si="4"/>
        <v>329.24983894759475</v>
      </c>
      <c r="G7" s="7">
        <v>325.54861845100925</v>
      </c>
    </row>
    <row r="8" spans="1:7" x14ac:dyDescent="0.35">
      <c r="A8">
        <v>600</v>
      </c>
      <c r="B8">
        <f t="shared" si="0"/>
        <v>-2500</v>
      </c>
      <c r="C8">
        <f t="shared" si="1"/>
        <v>-8.3333333333333339</v>
      </c>
      <c r="D8" s="7">
        <f t="shared" si="2"/>
        <v>291.66666666666669</v>
      </c>
      <c r="E8" s="7">
        <f t="shared" ca="1" si="3"/>
        <v>289.09282132861335</v>
      </c>
      <c r="F8">
        <f t="shared" ca="1" si="4"/>
        <v>319.09282132861335</v>
      </c>
      <c r="G8" s="7">
        <v>328.25661229930745</v>
      </c>
    </row>
    <row r="9" spans="1:7" x14ac:dyDescent="0.35">
      <c r="A9">
        <v>650</v>
      </c>
      <c r="B9">
        <f t="shared" si="0"/>
        <v>-5625</v>
      </c>
      <c r="C9">
        <f t="shared" si="1"/>
        <v>-18.75</v>
      </c>
      <c r="D9" s="7">
        <f t="shared" si="2"/>
        <v>281.25</v>
      </c>
      <c r="E9" s="7">
        <f t="shared" ca="1" si="3"/>
        <v>285.70111067019798</v>
      </c>
      <c r="F9">
        <f t="shared" ca="1" si="4"/>
        <v>318.20111067019798</v>
      </c>
      <c r="G9" s="7">
        <v>313.70567163391775</v>
      </c>
    </row>
    <row r="10" spans="1:7" x14ac:dyDescent="0.35">
      <c r="A10">
        <v>700</v>
      </c>
      <c r="B10">
        <f t="shared" si="0"/>
        <v>-10000</v>
      </c>
      <c r="C10">
        <f t="shared" si="1"/>
        <v>-33.333333333333336</v>
      </c>
      <c r="D10" s="7">
        <f t="shared" si="2"/>
        <v>266.66666666666669</v>
      </c>
      <c r="E10" s="7">
        <f t="shared" ca="1" si="3"/>
        <v>270.5592275458016</v>
      </c>
      <c r="F10">
        <f t="shared" ca="1" si="4"/>
        <v>305.5592275458016</v>
      </c>
      <c r="G10" s="7">
        <v>304.41388335377377</v>
      </c>
    </row>
    <row r="14" spans="1:7" x14ac:dyDescent="0.35">
      <c r="C14">
        <f>250^2</f>
        <v>62500</v>
      </c>
    </row>
    <row r="15" spans="1:7" x14ac:dyDescent="0.35">
      <c r="C15">
        <f>C14/300</f>
        <v>208.33333333333334</v>
      </c>
    </row>
    <row r="16" spans="1:7" x14ac:dyDescent="0.35">
      <c r="C16">
        <f>1/1200</f>
        <v>8.3333333333333339E-4</v>
      </c>
    </row>
    <row r="17" spans="3:3" x14ac:dyDescent="0.35">
      <c r="C17">
        <f>5/6+1/20</f>
        <v>0.88333333333333341</v>
      </c>
    </row>
    <row r="18" spans="3:3" x14ac:dyDescent="0.35">
      <c r="C18">
        <f>300-208</f>
        <v>92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78BC-B38F-4540-A701-89F73CCF94DD}">
  <dimension ref="A1:H14"/>
  <sheetViews>
    <sheetView workbookViewId="0">
      <selection activeCell="J13" sqref="J13"/>
    </sheetView>
  </sheetViews>
  <sheetFormatPr defaultRowHeight="12.75" x14ac:dyDescent="0.35"/>
  <sheetData>
    <row r="1" spans="1:8" x14ac:dyDescent="0.35">
      <c r="A1">
        <v>0</v>
      </c>
      <c r="B1">
        <f>EXP(-5+0.2*A1)</f>
        <v>6.737946999085467E-3</v>
      </c>
      <c r="C1">
        <f>B1/(1+B1)</f>
        <v>6.6928509242848563E-3</v>
      </c>
      <c r="F1">
        <v>0</v>
      </c>
      <c r="G1">
        <f>EXP(5-0.2*F1)</f>
        <v>148.4131591025766</v>
      </c>
      <c r="H1">
        <f>G1/(1+G1)</f>
        <v>0.99330714907571516</v>
      </c>
    </row>
    <row r="2" spans="1:8" x14ac:dyDescent="0.35">
      <c r="A2">
        <v>5</v>
      </c>
      <c r="B2">
        <f>EXP(-5+0.2*A2)</f>
        <v>1.8315638888734179E-2</v>
      </c>
      <c r="C2">
        <f>B2/(1+B2)</f>
        <v>1.7986209962091555E-2</v>
      </c>
      <c r="F2">
        <v>5</v>
      </c>
      <c r="G2">
        <f t="shared" ref="G2:G11" si="0">EXP(5-0.2*F2)</f>
        <v>54.598150033144236</v>
      </c>
      <c r="H2">
        <f>G2/(1+G2)</f>
        <v>0.98201379003790845</v>
      </c>
    </row>
    <row r="3" spans="1:8" x14ac:dyDescent="0.35">
      <c r="A3">
        <v>10</v>
      </c>
      <c r="B3">
        <f t="shared" ref="B3:B11" si="1">EXP(-5+0.2*A3)</f>
        <v>4.9787068367863944E-2</v>
      </c>
      <c r="C3">
        <f t="shared" ref="C3:C11" si="2">B3/(1+B3)</f>
        <v>4.7425873177566788E-2</v>
      </c>
      <c r="F3">
        <v>10</v>
      </c>
      <c r="G3">
        <f t="shared" si="0"/>
        <v>20.085536923187668</v>
      </c>
      <c r="H3">
        <f t="shared" ref="H3:H11" si="3">G3/(1+G3)</f>
        <v>0.95257412682243325</v>
      </c>
    </row>
    <row r="4" spans="1:8" x14ac:dyDescent="0.35">
      <c r="A4">
        <v>15</v>
      </c>
      <c r="B4">
        <f t="shared" si="1"/>
        <v>0.1353352832366127</v>
      </c>
      <c r="C4">
        <f t="shared" si="2"/>
        <v>0.11920292202211755</v>
      </c>
      <c r="F4">
        <v>15</v>
      </c>
      <c r="G4">
        <f t="shared" si="0"/>
        <v>7.3890560989306504</v>
      </c>
      <c r="H4">
        <f t="shared" si="3"/>
        <v>0.88079707797788243</v>
      </c>
    </row>
    <row r="5" spans="1:8" x14ac:dyDescent="0.35">
      <c r="A5">
        <v>20</v>
      </c>
      <c r="B5">
        <f t="shared" si="1"/>
        <v>0.36787944117144233</v>
      </c>
      <c r="C5">
        <f t="shared" si="2"/>
        <v>0.2689414213699951</v>
      </c>
      <c r="F5">
        <v>20</v>
      </c>
      <c r="G5">
        <f t="shared" si="0"/>
        <v>2.7182818284590451</v>
      </c>
      <c r="H5">
        <f t="shared" si="3"/>
        <v>0.7310585786300049</v>
      </c>
    </row>
    <row r="6" spans="1:8" x14ac:dyDescent="0.35">
      <c r="A6">
        <v>25</v>
      </c>
      <c r="B6">
        <f t="shared" si="1"/>
        <v>1</v>
      </c>
      <c r="C6">
        <f t="shared" si="2"/>
        <v>0.5</v>
      </c>
      <c r="F6">
        <v>25</v>
      </c>
      <c r="G6">
        <f t="shared" si="0"/>
        <v>1</v>
      </c>
      <c r="H6">
        <f t="shared" si="3"/>
        <v>0.5</v>
      </c>
    </row>
    <row r="7" spans="1:8" x14ac:dyDescent="0.35">
      <c r="A7">
        <v>30</v>
      </c>
      <c r="B7">
        <f t="shared" si="1"/>
        <v>2.7182818284590451</v>
      </c>
      <c r="C7">
        <f t="shared" si="2"/>
        <v>0.7310585786300049</v>
      </c>
      <c r="F7">
        <v>30</v>
      </c>
      <c r="G7">
        <f t="shared" si="0"/>
        <v>0.36787944117144233</v>
      </c>
      <c r="H7">
        <f t="shared" si="3"/>
        <v>0.2689414213699951</v>
      </c>
    </row>
    <row r="8" spans="1:8" x14ac:dyDescent="0.35">
      <c r="A8">
        <v>35</v>
      </c>
      <c r="B8">
        <f t="shared" si="1"/>
        <v>7.3890560989306504</v>
      </c>
      <c r="C8">
        <f t="shared" si="2"/>
        <v>0.88079707797788243</v>
      </c>
      <c r="F8">
        <v>35</v>
      </c>
      <c r="G8">
        <f t="shared" si="0"/>
        <v>0.1353352832366127</v>
      </c>
      <c r="H8">
        <f t="shared" si="3"/>
        <v>0.11920292202211755</v>
      </c>
    </row>
    <row r="9" spans="1:8" x14ac:dyDescent="0.35">
      <c r="A9">
        <v>40</v>
      </c>
      <c r="B9">
        <f t="shared" si="1"/>
        <v>20.085536923187668</v>
      </c>
      <c r="C9">
        <f t="shared" si="2"/>
        <v>0.95257412682243325</v>
      </c>
      <c r="F9">
        <v>40</v>
      </c>
      <c r="G9">
        <f t="shared" si="0"/>
        <v>4.9787068367863944E-2</v>
      </c>
      <c r="H9">
        <f t="shared" si="3"/>
        <v>4.7425873177566788E-2</v>
      </c>
    </row>
    <row r="10" spans="1:8" x14ac:dyDescent="0.35">
      <c r="A10">
        <v>45</v>
      </c>
      <c r="B10">
        <f t="shared" si="1"/>
        <v>54.598150033144236</v>
      </c>
      <c r="C10">
        <f t="shared" si="2"/>
        <v>0.98201379003790845</v>
      </c>
      <c r="F10">
        <v>45</v>
      </c>
      <c r="G10">
        <f t="shared" si="0"/>
        <v>1.8315638888734179E-2</v>
      </c>
      <c r="H10">
        <f t="shared" si="3"/>
        <v>1.7986209962091555E-2</v>
      </c>
    </row>
    <row r="11" spans="1:8" x14ac:dyDescent="0.35">
      <c r="A11">
        <v>50</v>
      </c>
      <c r="B11">
        <f t="shared" si="1"/>
        <v>148.4131591025766</v>
      </c>
      <c r="C11">
        <f t="shared" si="2"/>
        <v>0.99330714907571516</v>
      </c>
      <c r="F11">
        <v>50</v>
      </c>
      <c r="G11">
        <f t="shared" si="0"/>
        <v>6.737946999085467E-3</v>
      </c>
      <c r="H11">
        <f t="shared" si="3"/>
        <v>6.6928509242848563E-3</v>
      </c>
    </row>
    <row r="13" spans="1:8" x14ac:dyDescent="0.35">
      <c r="B13" t="s">
        <v>19</v>
      </c>
      <c r="C13">
        <v>-5</v>
      </c>
      <c r="F13">
        <v>5</v>
      </c>
    </row>
    <row r="14" spans="1:8" x14ac:dyDescent="0.35">
      <c r="B14" t="s">
        <v>20</v>
      </c>
      <c r="C14">
        <v>0.2</v>
      </c>
      <c r="F14">
        <v>-0.2</v>
      </c>
    </row>
  </sheetData>
  <phoneticPr fontId="3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3" shapeId="4097" r:id="rId3">
          <objectPr defaultSize="0" autoPict="0" r:id="rId4">
            <anchor moveWithCells="1" sizeWithCells="1">
              <from>
                <xdr:col>0</xdr:col>
                <xdr:colOff>238125</xdr:colOff>
                <xdr:row>14</xdr:row>
                <xdr:rowOff>38100</xdr:rowOff>
              </from>
              <to>
                <xdr:col>5</xdr:col>
                <xdr:colOff>28575</xdr:colOff>
                <xdr:row>18</xdr:row>
                <xdr:rowOff>52388</xdr:rowOff>
              </to>
            </anchor>
          </objectPr>
        </oleObject>
      </mc:Choice>
      <mc:Fallback>
        <oleObject progId="Equation.3" shapeId="4097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0977C-3CFC-43F2-909F-ECC87EE8DBA2}">
  <dimension ref="A1:J101"/>
  <sheetViews>
    <sheetView workbookViewId="0">
      <selection activeCell="E35" sqref="E35"/>
    </sheetView>
  </sheetViews>
  <sheetFormatPr defaultRowHeight="12.75" x14ac:dyDescent="0.35"/>
  <sheetData>
    <row r="1" spans="1:10" x14ac:dyDescent="0.35">
      <c r="A1">
        <v>1</v>
      </c>
      <c r="B1">
        <f>EXP(-5+A1)</f>
        <v>1.8315638888734179E-2</v>
      </c>
      <c r="C1">
        <f>B1/(1+B1)</f>
        <v>1.7986209962091555E-2</v>
      </c>
      <c r="E1" t="s">
        <v>21</v>
      </c>
      <c r="F1" t="s">
        <v>22</v>
      </c>
      <c r="H1">
        <v>1</v>
      </c>
      <c r="I1">
        <f>EXP(-4.3+0.797*H1)</f>
        <v>3.0106927024490585E-2</v>
      </c>
      <c r="J1">
        <f>I1/(1+I1)</f>
        <v>2.922699210600959E-2</v>
      </c>
    </row>
    <row r="2" spans="1:10" x14ac:dyDescent="0.35">
      <c r="A2">
        <v>2</v>
      </c>
      <c r="B2">
        <f t="shared" ref="B2:B10" si="0">EXP(-5+A2)</f>
        <v>4.9787068367863944E-2</v>
      </c>
      <c r="C2">
        <f>B2/(1+B2)</f>
        <v>4.7425873177566788E-2</v>
      </c>
      <c r="E2">
        <v>0</v>
      </c>
      <c r="F2">
        <v>1</v>
      </c>
      <c r="H2">
        <v>2</v>
      </c>
      <c r="I2">
        <f t="shared" ref="I2:I10" si="1">EXP(-4.3+0.797*H2)</f>
        <v>6.6803486946766896E-2</v>
      </c>
      <c r="J2">
        <f t="shared" ref="J2:J10" si="2">I2/(1+I2)</f>
        <v>6.2620236776654223E-2</v>
      </c>
    </row>
    <row r="3" spans="1:10" x14ac:dyDescent="0.35">
      <c r="A3">
        <v>3</v>
      </c>
      <c r="B3">
        <f t="shared" si="0"/>
        <v>0.1353352832366127</v>
      </c>
      <c r="C3">
        <f t="shared" ref="C3:C10" si="3">B3/(1+B3)</f>
        <v>0.11920292202211755</v>
      </c>
      <c r="E3">
        <v>0</v>
      </c>
      <c r="F3">
        <v>1</v>
      </c>
      <c r="H3">
        <v>3</v>
      </c>
      <c r="I3">
        <f t="shared" si="1"/>
        <v>0.14822854104693747</v>
      </c>
      <c r="J3">
        <f t="shared" si="2"/>
        <v>0.1290932386263321</v>
      </c>
    </row>
    <row r="4" spans="1:10" x14ac:dyDescent="0.35">
      <c r="A4">
        <v>4</v>
      </c>
      <c r="B4">
        <f t="shared" si="0"/>
        <v>0.36787944117144233</v>
      </c>
      <c r="C4">
        <f t="shared" si="3"/>
        <v>0.2689414213699951</v>
      </c>
      <c r="E4">
        <v>0</v>
      </c>
      <c r="F4">
        <v>1</v>
      </c>
      <c r="H4">
        <v>4</v>
      </c>
      <c r="I4">
        <f t="shared" si="1"/>
        <v>0.32890050183176861</v>
      </c>
      <c r="J4">
        <f t="shared" si="2"/>
        <v>0.24749821478614023</v>
      </c>
    </row>
    <row r="5" spans="1:10" x14ac:dyDescent="0.35">
      <c r="A5">
        <v>5</v>
      </c>
      <c r="B5">
        <f t="shared" si="0"/>
        <v>1</v>
      </c>
      <c r="C5">
        <f t="shared" si="3"/>
        <v>0.5</v>
      </c>
      <c r="E5">
        <v>0</v>
      </c>
      <c r="F5">
        <v>1</v>
      </c>
      <c r="H5">
        <v>5</v>
      </c>
      <c r="I5">
        <f t="shared" si="1"/>
        <v>0.72978887426905714</v>
      </c>
      <c r="J5">
        <f t="shared" si="2"/>
        <v>0.42189476711569096</v>
      </c>
    </row>
    <row r="6" spans="1:10" x14ac:dyDescent="0.35">
      <c r="A6">
        <v>6</v>
      </c>
      <c r="B6">
        <f t="shared" si="0"/>
        <v>2.7182818284590451</v>
      </c>
      <c r="C6">
        <f t="shared" si="3"/>
        <v>0.7310585786300049</v>
      </c>
      <c r="E6">
        <v>0</v>
      </c>
      <c r="F6">
        <v>1</v>
      </c>
      <c r="H6">
        <v>6</v>
      </c>
      <c r="I6">
        <f t="shared" si="1"/>
        <v>1.6193097853019276</v>
      </c>
      <c r="J6">
        <f t="shared" si="2"/>
        <v>0.61822003429627537</v>
      </c>
    </row>
    <row r="7" spans="1:10" x14ac:dyDescent="0.35">
      <c r="A7">
        <v>7</v>
      </c>
      <c r="B7">
        <f t="shared" si="0"/>
        <v>7.3890560989306504</v>
      </c>
      <c r="C7">
        <f t="shared" si="3"/>
        <v>0.88079707797788243</v>
      </c>
      <c r="E7">
        <v>0</v>
      </c>
      <c r="F7">
        <v>1</v>
      </c>
      <c r="H7">
        <v>7</v>
      </c>
      <c r="I7">
        <f t="shared" si="1"/>
        <v>3.5930448835642879</v>
      </c>
      <c r="J7">
        <f t="shared" si="2"/>
        <v>0.78227950622072273</v>
      </c>
    </row>
    <row r="8" spans="1:10" x14ac:dyDescent="0.35">
      <c r="A8">
        <v>8</v>
      </c>
      <c r="B8">
        <f t="shared" si="0"/>
        <v>20.085536923187668</v>
      </c>
      <c r="C8">
        <f t="shared" si="3"/>
        <v>0.95257412682243325</v>
      </c>
      <c r="E8">
        <v>0</v>
      </c>
      <c r="F8">
        <v>1</v>
      </c>
      <c r="H8">
        <v>8</v>
      </c>
      <c r="I8">
        <f t="shared" si="1"/>
        <v>7.9725149890947966</v>
      </c>
      <c r="J8">
        <f t="shared" si="2"/>
        <v>0.88854852834290032</v>
      </c>
    </row>
    <row r="9" spans="1:10" x14ac:dyDescent="0.35">
      <c r="A9">
        <v>9</v>
      </c>
      <c r="B9">
        <f t="shared" si="0"/>
        <v>54.598150033144236</v>
      </c>
      <c r="C9">
        <f t="shared" si="3"/>
        <v>0.98201379003790845</v>
      </c>
      <c r="E9">
        <v>0</v>
      </c>
      <c r="F9">
        <v>1</v>
      </c>
      <c r="H9">
        <v>9</v>
      </c>
      <c r="I9">
        <f t="shared" si="1"/>
        <v>17.690008700444878</v>
      </c>
      <c r="J9">
        <f t="shared" si="2"/>
        <v>0.94649547702050041</v>
      </c>
    </row>
    <row r="10" spans="1:10" x14ac:dyDescent="0.35">
      <c r="A10">
        <v>10</v>
      </c>
      <c r="B10">
        <f t="shared" si="0"/>
        <v>148.4131591025766</v>
      </c>
      <c r="C10">
        <f t="shared" si="3"/>
        <v>0.99330714907571516</v>
      </c>
      <c r="E10">
        <v>0</v>
      </c>
      <c r="F10">
        <v>1</v>
      </c>
      <c r="H10">
        <v>10</v>
      </c>
      <c r="I10">
        <f t="shared" si="1"/>
        <v>39.251905860304532</v>
      </c>
      <c r="J10">
        <f t="shared" si="2"/>
        <v>0.97515645585899635</v>
      </c>
    </row>
    <row r="11" spans="1:10" x14ac:dyDescent="0.35">
      <c r="E11">
        <v>0</v>
      </c>
      <c r="F11">
        <v>1</v>
      </c>
    </row>
    <row r="12" spans="1:10" x14ac:dyDescent="0.35">
      <c r="E12">
        <v>0</v>
      </c>
      <c r="F12">
        <v>2</v>
      </c>
    </row>
    <row r="13" spans="1:10" x14ac:dyDescent="0.35">
      <c r="B13" t="s">
        <v>19</v>
      </c>
      <c r="C13">
        <v>-5</v>
      </c>
      <c r="E13">
        <v>0</v>
      </c>
      <c r="F13">
        <v>2</v>
      </c>
    </row>
    <row r="14" spans="1:10" x14ac:dyDescent="0.35">
      <c r="B14" t="s">
        <v>20</v>
      </c>
      <c r="C14">
        <v>0.2</v>
      </c>
      <c r="E14">
        <v>0</v>
      </c>
      <c r="F14">
        <v>2</v>
      </c>
    </row>
    <row r="15" spans="1:10" x14ac:dyDescent="0.35">
      <c r="E15">
        <v>0</v>
      </c>
      <c r="F15">
        <v>2</v>
      </c>
    </row>
    <row r="16" spans="1:10" x14ac:dyDescent="0.35">
      <c r="E16">
        <v>1</v>
      </c>
      <c r="F16">
        <v>2</v>
      </c>
    </row>
    <row r="17" spans="5:6" x14ac:dyDescent="0.35">
      <c r="E17">
        <v>0</v>
      </c>
      <c r="F17">
        <v>2</v>
      </c>
    </row>
    <row r="18" spans="5:6" x14ac:dyDescent="0.35">
      <c r="E18">
        <v>0</v>
      </c>
      <c r="F18">
        <v>2</v>
      </c>
    </row>
    <row r="19" spans="5:6" x14ac:dyDescent="0.35">
      <c r="E19">
        <v>1</v>
      </c>
      <c r="F19">
        <v>2</v>
      </c>
    </row>
    <row r="20" spans="5:6" x14ac:dyDescent="0.35">
      <c r="E20">
        <v>0</v>
      </c>
      <c r="F20">
        <v>2</v>
      </c>
    </row>
    <row r="21" spans="5:6" x14ac:dyDescent="0.35">
      <c r="E21">
        <v>0</v>
      </c>
      <c r="F21">
        <v>2</v>
      </c>
    </row>
    <row r="22" spans="5:6" x14ac:dyDescent="0.35">
      <c r="E22">
        <v>0</v>
      </c>
      <c r="F22">
        <v>3</v>
      </c>
    </row>
    <row r="23" spans="5:6" x14ac:dyDescent="0.35">
      <c r="E23">
        <v>0</v>
      </c>
      <c r="F23">
        <v>3</v>
      </c>
    </row>
    <row r="24" spans="5:6" x14ac:dyDescent="0.35">
      <c r="E24">
        <v>0</v>
      </c>
      <c r="F24">
        <v>3</v>
      </c>
    </row>
    <row r="25" spans="5:6" x14ac:dyDescent="0.35">
      <c r="E25">
        <v>0</v>
      </c>
      <c r="F25">
        <v>3</v>
      </c>
    </row>
    <row r="26" spans="5:6" x14ac:dyDescent="0.35">
      <c r="E26">
        <v>0</v>
      </c>
      <c r="F26">
        <v>3</v>
      </c>
    </row>
    <row r="27" spans="5:6" x14ac:dyDescent="0.35">
      <c r="E27">
        <v>0</v>
      </c>
      <c r="F27">
        <v>3</v>
      </c>
    </row>
    <row r="28" spans="5:6" x14ac:dyDescent="0.35">
      <c r="E28">
        <v>0</v>
      </c>
      <c r="F28">
        <v>3</v>
      </c>
    </row>
    <row r="29" spans="5:6" x14ac:dyDescent="0.35">
      <c r="E29">
        <v>0</v>
      </c>
      <c r="F29">
        <v>3</v>
      </c>
    </row>
    <row r="30" spans="5:6" x14ac:dyDescent="0.35">
      <c r="E30">
        <v>0</v>
      </c>
      <c r="F30">
        <v>3</v>
      </c>
    </row>
    <row r="31" spans="5:6" x14ac:dyDescent="0.35">
      <c r="E31">
        <v>0</v>
      </c>
      <c r="F31">
        <v>3</v>
      </c>
    </row>
    <row r="32" spans="5:6" x14ac:dyDescent="0.35">
      <c r="E32">
        <v>0</v>
      </c>
      <c r="F32">
        <v>4</v>
      </c>
    </row>
    <row r="33" spans="5:6" x14ac:dyDescent="0.35">
      <c r="E33">
        <v>0</v>
      </c>
      <c r="F33">
        <v>4</v>
      </c>
    </row>
    <row r="34" spans="5:6" x14ac:dyDescent="0.35">
      <c r="E34">
        <v>0</v>
      </c>
      <c r="F34">
        <v>4</v>
      </c>
    </row>
    <row r="35" spans="5:6" x14ac:dyDescent="0.35">
      <c r="E35">
        <v>0</v>
      </c>
      <c r="F35">
        <v>4</v>
      </c>
    </row>
    <row r="36" spans="5:6" x14ac:dyDescent="0.35">
      <c r="E36">
        <v>0</v>
      </c>
      <c r="F36">
        <v>4</v>
      </c>
    </row>
    <row r="37" spans="5:6" x14ac:dyDescent="0.35">
      <c r="E37">
        <v>0</v>
      </c>
      <c r="F37">
        <v>4</v>
      </c>
    </row>
    <row r="38" spans="5:6" x14ac:dyDescent="0.35">
      <c r="E38">
        <v>1</v>
      </c>
      <c r="F38">
        <v>4</v>
      </c>
    </row>
    <row r="39" spans="5:6" x14ac:dyDescent="0.35">
      <c r="E39">
        <v>1</v>
      </c>
      <c r="F39">
        <v>4</v>
      </c>
    </row>
    <row r="40" spans="5:6" x14ac:dyDescent="0.35">
      <c r="E40">
        <v>0</v>
      </c>
      <c r="F40">
        <v>4</v>
      </c>
    </row>
    <row r="41" spans="5:6" x14ac:dyDescent="0.35">
      <c r="E41">
        <v>0</v>
      </c>
      <c r="F41">
        <v>4</v>
      </c>
    </row>
    <row r="42" spans="5:6" x14ac:dyDescent="0.35">
      <c r="E42">
        <v>0</v>
      </c>
      <c r="F42">
        <v>5</v>
      </c>
    </row>
    <row r="43" spans="5:6" x14ac:dyDescent="0.35">
      <c r="E43">
        <v>1</v>
      </c>
      <c r="F43">
        <v>5</v>
      </c>
    </row>
    <row r="44" spans="5:6" x14ac:dyDescent="0.35">
      <c r="E44">
        <v>1</v>
      </c>
      <c r="F44">
        <v>5</v>
      </c>
    </row>
    <row r="45" spans="5:6" x14ac:dyDescent="0.35">
      <c r="E45">
        <v>1</v>
      </c>
      <c r="F45">
        <v>5</v>
      </c>
    </row>
    <row r="46" spans="5:6" x14ac:dyDescent="0.35">
      <c r="E46">
        <v>0</v>
      </c>
      <c r="F46">
        <v>5</v>
      </c>
    </row>
    <row r="47" spans="5:6" x14ac:dyDescent="0.35">
      <c r="E47">
        <v>1</v>
      </c>
      <c r="F47">
        <v>5</v>
      </c>
    </row>
    <row r="48" spans="5:6" x14ac:dyDescent="0.35">
      <c r="E48">
        <v>0</v>
      </c>
      <c r="F48">
        <v>5</v>
      </c>
    </row>
    <row r="49" spans="5:6" x14ac:dyDescent="0.35">
      <c r="E49">
        <v>1</v>
      </c>
      <c r="F49">
        <v>5</v>
      </c>
    </row>
    <row r="50" spans="5:6" x14ac:dyDescent="0.35">
      <c r="E50">
        <v>1</v>
      </c>
      <c r="F50">
        <v>5</v>
      </c>
    </row>
    <row r="51" spans="5:6" x14ac:dyDescent="0.35">
      <c r="E51">
        <v>0</v>
      </c>
      <c r="F51">
        <v>5</v>
      </c>
    </row>
    <row r="52" spans="5:6" x14ac:dyDescent="0.35">
      <c r="E52">
        <v>1</v>
      </c>
      <c r="F52">
        <v>6</v>
      </c>
    </row>
    <row r="53" spans="5:6" x14ac:dyDescent="0.35">
      <c r="E53">
        <v>0</v>
      </c>
      <c r="F53">
        <v>6</v>
      </c>
    </row>
    <row r="54" spans="5:6" x14ac:dyDescent="0.35">
      <c r="E54">
        <v>0</v>
      </c>
      <c r="F54">
        <v>6</v>
      </c>
    </row>
    <row r="55" spans="5:6" x14ac:dyDescent="0.35">
      <c r="E55">
        <v>1</v>
      </c>
      <c r="F55">
        <v>6</v>
      </c>
    </row>
    <row r="56" spans="5:6" x14ac:dyDescent="0.35">
      <c r="E56">
        <v>1</v>
      </c>
      <c r="F56">
        <v>6</v>
      </c>
    </row>
    <row r="57" spans="5:6" x14ac:dyDescent="0.35">
      <c r="E57">
        <v>1</v>
      </c>
      <c r="F57">
        <v>6</v>
      </c>
    </row>
    <row r="58" spans="5:6" x14ac:dyDescent="0.35">
      <c r="E58">
        <v>0</v>
      </c>
      <c r="F58">
        <v>6</v>
      </c>
    </row>
    <row r="59" spans="5:6" x14ac:dyDescent="0.35">
      <c r="E59">
        <v>0</v>
      </c>
      <c r="F59">
        <v>6</v>
      </c>
    </row>
    <row r="60" spans="5:6" x14ac:dyDescent="0.35">
      <c r="E60">
        <v>1</v>
      </c>
      <c r="F60">
        <v>6</v>
      </c>
    </row>
    <row r="61" spans="5:6" x14ac:dyDescent="0.35">
      <c r="E61">
        <v>1</v>
      </c>
      <c r="F61">
        <v>6</v>
      </c>
    </row>
    <row r="62" spans="5:6" x14ac:dyDescent="0.35">
      <c r="E62">
        <v>1</v>
      </c>
      <c r="F62">
        <v>7</v>
      </c>
    </row>
    <row r="63" spans="5:6" x14ac:dyDescent="0.35">
      <c r="E63">
        <v>0</v>
      </c>
      <c r="F63">
        <v>7</v>
      </c>
    </row>
    <row r="64" spans="5:6" x14ac:dyDescent="0.35">
      <c r="E64">
        <v>1</v>
      </c>
      <c r="F64">
        <v>7</v>
      </c>
    </row>
    <row r="65" spans="5:6" x14ac:dyDescent="0.35">
      <c r="E65">
        <v>1</v>
      </c>
      <c r="F65">
        <v>7</v>
      </c>
    </row>
    <row r="66" spans="5:6" x14ac:dyDescent="0.35">
      <c r="E66">
        <v>0</v>
      </c>
      <c r="F66">
        <v>7</v>
      </c>
    </row>
    <row r="67" spans="5:6" x14ac:dyDescent="0.35">
      <c r="E67">
        <v>0</v>
      </c>
      <c r="F67">
        <v>7</v>
      </c>
    </row>
    <row r="68" spans="5:6" x14ac:dyDescent="0.35">
      <c r="E68">
        <v>1</v>
      </c>
      <c r="F68">
        <v>7</v>
      </c>
    </row>
    <row r="69" spans="5:6" x14ac:dyDescent="0.35">
      <c r="E69">
        <v>0</v>
      </c>
      <c r="F69">
        <v>7</v>
      </c>
    </row>
    <row r="70" spans="5:6" x14ac:dyDescent="0.35">
      <c r="E70">
        <v>1</v>
      </c>
      <c r="F70">
        <v>7</v>
      </c>
    </row>
    <row r="71" spans="5:6" x14ac:dyDescent="0.35">
      <c r="E71">
        <v>1</v>
      </c>
      <c r="F71">
        <v>7</v>
      </c>
    </row>
    <row r="72" spans="5:6" x14ac:dyDescent="0.35">
      <c r="E72">
        <v>0</v>
      </c>
      <c r="F72">
        <v>8</v>
      </c>
    </row>
    <row r="73" spans="5:6" x14ac:dyDescent="0.35">
      <c r="E73">
        <v>1</v>
      </c>
      <c r="F73">
        <v>8</v>
      </c>
    </row>
    <row r="74" spans="5:6" x14ac:dyDescent="0.35">
      <c r="E74">
        <v>1</v>
      </c>
      <c r="F74">
        <v>8</v>
      </c>
    </row>
    <row r="75" spans="5:6" x14ac:dyDescent="0.35">
      <c r="E75">
        <v>1</v>
      </c>
      <c r="F75">
        <v>8</v>
      </c>
    </row>
    <row r="76" spans="5:6" x14ac:dyDescent="0.35">
      <c r="E76">
        <v>1</v>
      </c>
      <c r="F76">
        <v>8</v>
      </c>
    </row>
    <row r="77" spans="5:6" x14ac:dyDescent="0.35">
      <c r="E77">
        <v>1</v>
      </c>
      <c r="F77">
        <v>8</v>
      </c>
    </row>
    <row r="78" spans="5:6" x14ac:dyDescent="0.35">
      <c r="E78">
        <v>1</v>
      </c>
      <c r="F78">
        <v>8</v>
      </c>
    </row>
    <row r="79" spans="5:6" x14ac:dyDescent="0.35">
      <c r="E79">
        <v>1</v>
      </c>
      <c r="F79">
        <v>8</v>
      </c>
    </row>
    <row r="80" spans="5:6" x14ac:dyDescent="0.35">
      <c r="E80">
        <v>1</v>
      </c>
      <c r="F80">
        <v>8</v>
      </c>
    </row>
    <row r="81" spans="5:6" x14ac:dyDescent="0.35">
      <c r="E81">
        <v>1</v>
      </c>
      <c r="F81">
        <v>8</v>
      </c>
    </row>
    <row r="82" spans="5:6" x14ac:dyDescent="0.35">
      <c r="E82">
        <v>1</v>
      </c>
      <c r="F82">
        <v>9</v>
      </c>
    </row>
    <row r="83" spans="5:6" x14ac:dyDescent="0.35">
      <c r="E83">
        <v>1</v>
      </c>
      <c r="F83">
        <v>9</v>
      </c>
    </row>
    <row r="84" spans="5:6" x14ac:dyDescent="0.35">
      <c r="E84">
        <v>1</v>
      </c>
      <c r="F84">
        <v>9</v>
      </c>
    </row>
    <row r="85" spans="5:6" x14ac:dyDescent="0.35">
      <c r="E85">
        <v>1</v>
      </c>
      <c r="F85">
        <v>9</v>
      </c>
    </row>
    <row r="86" spans="5:6" x14ac:dyDescent="0.35">
      <c r="E86">
        <v>1</v>
      </c>
      <c r="F86">
        <v>9</v>
      </c>
    </row>
    <row r="87" spans="5:6" x14ac:dyDescent="0.35">
      <c r="E87">
        <v>1</v>
      </c>
      <c r="F87">
        <v>9</v>
      </c>
    </row>
    <row r="88" spans="5:6" x14ac:dyDescent="0.35">
      <c r="E88">
        <v>1</v>
      </c>
      <c r="F88">
        <v>9</v>
      </c>
    </row>
    <row r="89" spans="5:6" x14ac:dyDescent="0.35">
      <c r="E89">
        <v>1</v>
      </c>
      <c r="F89">
        <v>9</v>
      </c>
    </row>
    <row r="90" spans="5:6" x14ac:dyDescent="0.35">
      <c r="E90">
        <v>1</v>
      </c>
      <c r="F90">
        <v>9</v>
      </c>
    </row>
    <row r="91" spans="5:6" x14ac:dyDescent="0.35">
      <c r="E91">
        <v>1</v>
      </c>
      <c r="F91">
        <v>9</v>
      </c>
    </row>
    <row r="92" spans="5:6" x14ac:dyDescent="0.35">
      <c r="E92">
        <v>1</v>
      </c>
      <c r="F92">
        <v>10</v>
      </c>
    </row>
    <row r="93" spans="5:6" x14ac:dyDescent="0.35">
      <c r="E93">
        <v>1</v>
      </c>
      <c r="F93">
        <v>10</v>
      </c>
    </row>
    <row r="94" spans="5:6" x14ac:dyDescent="0.35">
      <c r="E94">
        <v>1</v>
      </c>
      <c r="F94">
        <v>10</v>
      </c>
    </row>
    <row r="95" spans="5:6" x14ac:dyDescent="0.35">
      <c r="E95">
        <v>1</v>
      </c>
      <c r="F95">
        <v>10</v>
      </c>
    </row>
    <row r="96" spans="5:6" x14ac:dyDescent="0.35">
      <c r="E96">
        <v>1</v>
      </c>
      <c r="F96">
        <v>10</v>
      </c>
    </row>
    <row r="97" spans="5:6" x14ac:dyDescent="0.35">
      <c r="E97">
        <v>1</v>
      </c>
      <c r="F97">
        <v>10</v>
      </c>
    </row>
    <row r="98" spans="5:6" x14ac:dyDescent="0.35">
      <c r="E98">
        <v>1</v>
      </c>
      <c r="F98">
        <v>10</v>
      </c>
    </row>
    <row r="99" spans="5:6" x14ac:dyDescent="0.35">
      <c r="E99">
        <v>1</v>
      </c>
      <c r="F99">
        <v>10</v>
      </c>
    </row>
    <row r="100" spans="5:6" x14ac:dyDescent="0.35">
      <c r="E100">
        <v>1</v>
      </c>
      <c r="F100">
        <v>10</v>
      </c>
    </row>
    <row r="101" spans="5:6" x14ac:dyDescent="0.35">
      <c r="E101">
        <v>1</v>
      </c>
      <c r="F101">
        <v>10</v>
      </c>
    </row>
  </sheetData>
  <phoneticPr fontId="3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E7C73-4A50-46E6-99E6-2F7E374980C1}">
  <dimension ref="B1:L1001"/>
  <sheetViews>
    <sheetView zoomScale="200" workbookViewId="0">
      <selection activeCell="H11" sqref="H11"/>
    </sheetView>
  </sheetViews>
  <sheetFormatPr defaultRowHeight="12.75" x14ac:dyDescent="0.35"/>
  <cols>
    <col min="3" max="3" width="10.59765625" customWidth="1"/>
    <col min="4" max="4" width="11.265625" customWidth="1"/>
    <col min="5" max="5" width="9.1328125" style="9" customWidth="1"/>
    <col min="8" max="8" width="9.1328125" style="10" customWidth="1"/>
  </cols>
  <sheetData>
    <row r="1" spans="2:12" x14ac:dyDescent="0.35">
      <c r="B1" t="s">
        <v>24</v>
      </c>
      <c r="C1" t="s">
        <v>27</v>
      </c>
      <c r="D1" t="s">
        <v>26</v>
      </c>
      <c r="E1" s="9" t="s">
        <v>25</v>
      </c>
      <c r="F1" t="s">
        <v>23</v>
      </c>
      <c r="H1" s="10" t="s">
        <v>33</v>
      </c>
      <c r="I1" t="s">
        <v>34</v>
      </c>
      <c r="J1" t="s">
        <v>35</v>
      </c>
    </row>
    <row r="2" spans="2:12" x14ac:dyDescent="0.35">
      <c r="B2">
        <v>13.31</v>
      </c>
      <c r="C2">
        <v>8</v>
      </c>
      <c r="D2">
        <v>36</v>
      </c>
      <c r="E2" s="9">
        <v>46.861523233450299</v>
      </c>
      <c r="F2">
        <v>1</v>
      </c>
      <c r="H2" s="10" t="s">
        <v>28</v>
      </c>
      <c r="I2">
        <v>0.3</v>
      </c>
      <c r="J2">
        <f>1001-505</f>
        <v>496</v>
      </c>
    </row>
    <row r="3" spans="2:12" x14ac:dyDescent="0.35">
      <c r="B3">
        <v>16.309999999999999</v>
      </c>
      <c r="C3">
        <v>4</v>
      </c>
      <c r="D3">
        <v>22</v>
      </c>
      <c r="E3" s="9">
        <v>41.818858483002735</v>
      </c>
      <c r="F3">
        <v>0</v>
      </c>
      <c r="H3" s="10" t="s">
        <v>30</v>
      </c>
      <c r="I3">
        <v>0.26</v>
      </c>
      <c r="J3">
        <f>504-401</f>
        <v>103</v>
      </c>
    </row>
    <row r="4" spans="2:12" x14ac:dyDescent="0.35">
      <c r="B4">
        <v>16.600000000000001</v>
      </c>
      <c r="C4">
        <v>12</v>
      </c>
      <c r="D4">
        <v>24</v>
      </c>
      <c r="E4" s="9">
        <v>43.013084143235403</v>
      </c>
      <c r="F4">
        <v>0</v>
      </c>
      <c r="H4" s="10" t="s">
        <v>29</v>
      </c>
      <c r="I4">
        <v>0.15</v>
      </c>
      <c r="J4">
        <f>400-228</f>
        <v>172</v>
      </c>
    </row>
    <row r="5" spans="2:12" x14ac:dyDescent="0.35">
      <c r="B5">
        <v>16.73</v>
      </c>
      <c r="C5">
        <v>4</v>
      </c>
      <c r="D5">
        <v>23</v>
      </c>
      <c r="E5" s="9">
        <v>43.976536834827968</v>
      </c>
      <c r="F5">
        <v>0</v>
      </c>
      <c r="H5" s="10" t="s">
        <v>31</v>
      </c>
      <c r="I5">
        <v>0.05</v>
      </c>
      <c r="J5">
        <f>227-100</f>
        <v>127</v>
      </c>
    </row>
    <row r="6" spans="2:12" x14ac:dyDescent="0.35">
      <c r="B6">
        <v>16.829999999999998</v>
      </c>
      <c r="C6">
        <v>2</v>
      </c>
      <c r="D6">
        <v>35</v>
      </c>
      <c r="E6" s="9">
        <v>44.382018266527375</v>
      </c>
      <c r="F6">
        <v>0</v>
      </c>
      <c r="H6" s="10" t="s">
        <v>32</v>
      </c>
      <c r="I6">
        <v>0.01</v>
      </c>
      <c r="J6">
        <f>99-2</f>
        <v>97</v>
      </c>
    </row>
    <row r="7" spans="2:12" x14ac:dyDescent="0.35">
      <c r="B7">
        <v>17.14</v>
      </c>
      <c r="C7">
        <v>4</v>
      </c>
      <c r="D7">
        <v>18</v>
      </c>
      <c r="E7" s="9">
        <v>43.969997315176336</v>
      </c>
      <c r="F7">
        <v>0</v>
      </c>
      <c r="J7">
        <f>SUM(J2:J6)</f>
        <v>995</v>
      </c>
    </row>
    <row r="8" spans="2:12" ht="13.15" x14ac:dyDescent="0.4">
      <c r="B8">
        <v>17.14</v>
      </c>
      <c r="C8">
        <v>4</v>
      </c>
      <c r="D8">
        <v>18</v>
      </c>
      <c r="E8" s="9">
        <v>41.614642667383848</v>
      </c>
      <c r="F8">
        <v>0</v>
      </c>
      <c r="H8" s="11" t="s">
        <v>5</v>
      </c>
      <c r="I8" s="11">
        <f>MIN(B2:B1002)</f>
        <v>13.31</v>
      </c>
      <c r="J8" s="11">
        <f>MIN(C2:C1002)</f>
        <v>2</v>
      </c>
      <c r="K8" s="11">
        <f>MIN(D2:D1002)</f>
        <v>16</v>
      </c>
      <c r="L8" s="11">
        <f>MIN(E2:E1002)</f>
        <v>0</v>
      </c>
    </row>
    <row r="9" spans="2:12" ht="13.15" x14ac:dyDescent="0.4">
      <c r="B9">
        <v>17.14</v>
      </c>
      <c r="C9">
        <v>4</v>
      </c>
      <c r="D9">
        <v>18</v>
      </c>
      <c r="E9" s="9">
        <v>41.826042680321891</v>
      </c>
      <c r="F9">
        <v>0</v>
      </c>
      <c r="H9" s="11" t="s">
        <v>6</v>
      </c>
      <c r="I9" s="11">
        <f>MAX(B2:B1002)</f>
        <v>57.41</v>
      </c>
      <c r="J9" s="11">
        <f>MAX(C2:C1002)</f>
        <v>48</v>
      </c>
      <c r="K9" s="11">
        <f>MAX(D2:D1002)</f>
        <v>49</v>
      </c>
      <c r="L9" s="11">
        <f>MAX(E2:E1002)</f>
        <v>46.861523233450299</v>
      </c>
    </row>
    <row r="10" spans="2:12" x14ac:dyDescent="0.35">
      <c r="B10">
        <v>17.14</v>
      </c>
      <c r="C10">
        <v>4</v>
      </c>
      <c r="D10">
        <v>18</v>
      </c>
      <c r="E10" s="9">
        <v>41.093078273665952</v>
      </c>
      <c r="F10">
        <v>0</v>
      </c>
    </row>
    <row r="11" spans="2:12" x14ac:dyDescent="0.35">
      <c r="B11">
        <v>17.22</v>
      </c>
      <c r="C11">
        <v>6</v>
      </c>
      <c r="D11">
        <v>31</v>
      </c>
      <c r="E11" s="9">
        <v>42.7911668881842</v>
      </c>
      <c r="F11">
        <v>0</v>
      </c>
    </row>
    <row r="12" spans="2:12" x14ac:dyDescent="0.35">
      <c r="B12">
        <v>17.46</v>
      </c>
      <c r="C12">
        <v>12</v>
      </c>
      <c r="D12">
        <v>39</v>
      </c>
      <c r="E12" s="9">
        <v>42.446279370854434</v>
      </c>
      <c r="F12">
        <v>0</v>
      </c>
    </row>
    <row r="13" spans="2:12" x14ac:dyDescent="0.35">
      <c r="B13">
        <v>17.739999999999998</v>
      </c>
      <c r="C13">
        <v>2</v>
      </c>
      <c r="D13">
        <v>32</v>
      </c>
      <c r="E13" s="9">
        <v>40.605388186965946</v>
      </c>
      <c r="F13">
        <v>0</v>
      </c>
    </row>
    <row r="14" spans="2:12" x14ac:dyDescent="0.35">
      <c r="B14">
        <v>17.79</v>
      </c>
      <c r="C14">
        <v>4</v>
      </c>
      <c r="D14">
        <v>35</v>
      </c>
      <c r="E14" s="9">
        <v>42.099943787542749</v>
      </c>
      <c r="F14">
        <v>0</v>
      </c>
    </row>
    <row r="15" spans="2:12" x14ac:dyDescent="0.35">
      <c r="B15">
        <v>17.809999999999999</v>
      </c>
      <c r="C15">
        <v>5</v>
      </c>
      <c r="D15">
        <v>42</v>
      </c>
      <c r="E15" s="9">
        <v>41.879638712437142</v>
      </c>
      <c r="F15">
        <v>0</v>
      </c>
    </row>
    <row r="16" spans="2:12" x14ac:dyDescent="0.35">
      <c r="B16">
        <v>17.940000000000001</v>
      </c>
      <c r="C16">
        <v>4</v>
      </c>
      <c r="D16">
        <v>46</v>
      </c>
      <c r="E16" s="9">
        <v>43.760679479607248</v>
      </c>
      <c r="F16">
        <v>0</v>
      </c>
    </row>
    <row r="17" spans="2:6" x14ac:dyDescent="0.35">
      <c r="B17">
        <v>17.940000000000001</v>
      </c>
      <c r="C17">
        <v>5</v>
      </c>
      <c r="D17">
        <v>32</v>
      </c>
      <c r="E17" s="9">
        <v>41.071550359420876</v>
      </c>
      <c r="F17">
        <v>0</v>
      </c>
    </row>
    <row r="18" spans="2:6" x14ac:dyDescent="0.35">
      <c r="B18">
        <v>17.95</v>
      </c>
      <c r="C18">
        <v>5</v>
      </c>
      <c r="D18">
        <v>22</v>
      </c>
      <c r="E18" s="9">
        <v>43.9504615254287</v>
      </c>
      <c r="F18">
        <v>0</v>
      </c>
    </row>
    <row r="19" spans="2:6" x14ac:dyDescent="0.35">
      <c r="B19">
        <v>18.010000000000002</v>
      </c>
      <c r="C19">
        <v>4</v>
      </c>
      <c r="D19">
        <v>29</v>
      </c>
      <c r="E19" s="9">
        <v>41.949716574537959</v>
      </c>
      <c r="F19">
        <v>0</v>
      </c>
    </row>
    <row r="20" spans="2:6" x14ac:dyDescent="0.35">
      <c r="B20">
        <v>18.010000000000002</v>
      </c>
      <c r="C20">
        <v>5</v>
      </c>
      <c r="D20">
        <v>24</v>
      </c>
      <c r="E20" s="9">
        <v>43.411693958260102</v>
      </c>
      <c r="F20">
        <v>0</v>
      </c>
    </row>
    <row r="21" spans="2:6" x14ac:dyDescent="0.35">
      <c r="B21">
        <v>18.02</v>
      </c>
      <c r="C21">
        <v>4</v>
      </c>
      <c r="D21">
        <v>17</v>
      </c>
      <c r="E21" s="9">
        <v>42.02535851422288</v>
      </c>
      <c r="F21">
        <v>0</v>
      </c>
    </row>
    <row r="22" spans="2:6" x14ac:dyDescent="0.35">
      <c r="B22">
        <v>18.02</v>
      </c>
      <c r="C22">
        <v>3</v>
      </c>
      <c r="D22">
        <v>29</v>
      </c>
      <c r="E22" s="9">
        <v>41.638220535721075</v>
      </c>
      <c r="F22">
        <v>0</v>
      </c>
    </row>
    <row r="23" spans="2:6" x14ac:dyDescent="0.35">
      <c r="B23">
        <v>18.02</v>
      </c>
      <c r="C23">
        <v>4</v>
      </c>
      <c r="D23">
        <v>29</v>
      </c>
      <c r="E23" s="9">
        <v>41.260802998680347</v>
      </c>
      <c r="F23">
        <v>0</v>
      </c>
    </row>
    <row r="24" spans="2:6" x14ac:dyDescent="0.35">
      <c r="B24">
        <v>18.29</v>
      </c>
      <c r="C24">
        <v>4</v>
      </c>
      <c r="D24">
        <v>30</v>
      </c>
      <c r="E24" s="9">
        <v>40.176551152033689</v>
      </c>
      <c r="F24">
        <v>0</v>
      </c>
    </row>
    <row r="25" spans="2:6" x14ac:dyDescent="0.35">
      <c r="B25">
        <v>18.29</v>
      </c>
      <c r="C25">
        <v>3</v>
      </c>
      <c r="D25">
        <v>43</v>
      </c>
      <c r="E25" s="9">
        <v>42.686986434824107</v>
      </c>
      <c r="F25">
        <v>0</v>
      </c>
    </row>
    <row r="26" spans="2:6" x14ac:dyDescent="0.35">
      <c r="B26">
        <v>18.3</v>
      </c>
      <c r="C26">
        <v>7</v>
      </c>
      <c r="D26">
        <v>17</v>
      </c>
      <c r="E26" s="9">
        <v>42.341985017841914</v>
      </c>
      <c r="F26">
        <v>0</v>
      </c>
    </row>
    <row r="27" spans="2:6" x14ac:dyDescent="0.35">
      <c r="B27">
        <v>18.3</v>
      </c>
      <c r="C27">
        <v>3</v>
      </c>
      <c r="D27">
        <v>17</v>
      </c>
      <c r="E27" s="9">
        <v>41.488977902855403</v>
      </c>
      <c r="F27">
        <v>0</v>
      </c>
    </row>
    <row r="28" spans="2:6" x14ac:dyDescent="0.35">
      <c r="B28">
        <v>18.3</v>
      </c>
      <c r="C28">
        <v>4</v>
      </c>
      <c r="D28">
        <v>25</v>
      </c>
      <c r="E28" s="9">
        <v>39.64413965857851</v>
      </c>
      <c r="F28">
        <v>0</v>
      </c>
    </row>
    <row r="29" spans="2:6" x14ac:dyDescent="0.35">
      <c r="B29">
        <v>18.3</v>
      </c>
      <c r="C29">
        <v>7</v>
      </c>
      <c r="D29">
        <v>17</v>
      </c>
      <c r="E29" s="9">
        <v>42.028743751612232</v>
      </c>
      <c r="F29">
        <v>0</v>
      </c>
    </row>
    <row r="30" spans="2:6" x14ac:dyDescent="0.35">
      <c r="B30">
        <v>18.46</v>
      </c>
      <c r="C30">
        <v>8</v>
      </c>
      <c r="D30">
        <v>41</v>
      </c>
      <c r="E30" s="9">
        <v>42.845007711252727</v>
      </c>
      <c r="F30">
        <v>0</v>
      </c>
    </row>
    <row r="31" spans="2:6" x14ac:dyDescent="0.35">
      <c r="B31">
        <v>18.46</v>
      </c>
      <c r="C31">
        <v>6</v>
      </c>
      <c r="D31">
        <v>32</v>
      </c>
      <c r="E31" s="9">
        <v>43.044371245509865</v>
      </c>
      <c r="F31">
        <v>0</v>
      </c>
    </row>
    <row r="32" spans="2:6" x14ac:dyDescent="0.35">
      <c r="B32">
        <v>18.48</v>
      </c>
      <c r="C32">
        <v>6</v>
      </c>
      <c r="D32">
        <v>29</v>
      </c>
      <c r="E32" s="9">
        <v>41.877201043400689</v>
      </c>
      <c r="F32">
        <v>0</v>
      </c>
    </row>
    <row r="33" spans="2:6" x14ac:dyDescent="0.35">
      <c r="B33">
        <v>18.489999999999998</v>
      </c>
      <c r="C33">
        <v>9</v>
      </c>
      <c r="D33">
        <v>22</v>
      </c>
      <c r="E33" s="9">
        <v>39.606145753534449</v>
      </c>
      <c r="F33">
        <v>0</v>
      </c>
    </row>
    <row r="34" spans="2:6" x14ac:dyDescent="0.35">
      <c r="B34">
        <v>18.55</v>
      </c>
      <c r="C34">
        <v>2</v>
      </c>
      <c r="D34">
        <v>37</v>
      </c>
      <c r="E34" s="9">
        <v>42.160659365418539</v>
      </c>
      <c r="F34">
        <v>0</v>
      </c>
    </row>
    <row r="35" spans="2:6" x14ac:dyDescent="0.35">
      <c r="B35">
        <v>18.55</v>
      </c>
      <c r="C35">
        <v>2</v>
      </c>
      <c r="D35">
        <v>37</v>
      </c>
      <c r="E35" s="9">
        <v>41.332569232331629</v>
      </c>
      <c r="F35">
        <v>0</v>
      </c>
    </row>
    <row r="36" spans="2:6" x14ac:dyDescent="0.35">
      <c r="B36">
        <v>18.600000000000001</v>
      </c>
      <c r="C36">
        <v>5</v>
      </c>
      <c r="D36">
        <v>19</v>
      </c>
      <c r="E36" s="9">
        <v>41.842585152155458</v>
      </c>
      <c r="F36">
        <v>0</v>
      </c>
    </row>
    <row r="37" spans="2:6" x14ac:dyDescent="0.35">
      <c r="B37">
        <v>18.600000000000001</v>
      </c>
      <c r="C37">
        <v>5</v>
      </c>
      <c r="D37">
        <v>19</v>
      </c>
      <c r="E37" s="9">
        <v>42.168291904502439</v>
      </c>
      <c r="F37">
        <v>0</v>
      </c>
    </row>
    <row r="38" spans="2:6" x14ac:dyDescent="0.35">
      <c r="B38">
        <v>18.79</v>
      </c>
      <c r="C38">
        <v>9</v>
      </c>
      <c r="D38">
        <v>47</v>
      </c>
      <c r="E38" s="9">
        <v>40.471768876250337</v>
      </c>
      <c r="F38">
        <v>0</v>
      </c>
    </row>
    <row r="39" spans="2:6" x14ac:dyDescent="0.35">
      <c r="B39">
        <v>18.88</v>
      </c>
      <c r="C39">
        <v>3</v>
      </c>
      <c r="D39">
        <v>37</v>
      </c>
      <c r="E39" s="9">
        <v>42.281074182933679</v>
      </c>
      <c r="F39">
        <v>0</v>
      </c>
    </row>
    <row r="40" spans="2:6" x14ac:dyDescent="0.35">
      <c r="B40">
        <v>18.88</v>
      </c>
      <c r="C40">
        <v>6</v>
      </c>
      <c r="D40">
        <v>35</v>
      </c>
      <c r="E40" s="9">
        <v>40.014030428054014</v>
      </c>
      <c r="F40">
        <v>0</v>
      </c>
    </row>
    <row r="41" spans="2:6" x14ac:dyDescent="0.35">
      <c r="B41">
        <v>18.88</v>
      </c>
      <c r="C41">
        <v>6</v>
      </c>
      <c r="D41">
        <v>35</v>
      </c>
      <c r="E41" s="9">
        <v>42.191326865966147</v>
      </c>
      <c r="F41">
        <v>0</v>
      </c>
    </row>
    <row r="42" spans="2:6" x14ac:dyDescent="0.35">
      <c r="B42">
        <v>18.88</v>
      </c>
      <c r="C42">
        <v>6</v>
      </c>
      <c r="D42">
        <v>35</v>
      </c>
      <c r="E42" s="9">
        <v>41.166660769712223</v>
      </c>
      <c r="F42">
        <v>0</v>
      </c>
    </row>
    <row r="43" spans="2:6" x14ac:dyDescent="0.35">
      <c r="B43">
        <v>18.88</v>
      </c>
      <c r="C43">
        <v>4</v>
      </c>
      <c r="D43">
        <v>29</v>
      </c>
      <c r="E43" s="9">
        <v>41.02742339082269</v>
      </c>
      <c r="F43">
        <v>0</v>
      </c>
    </row>
    <row r="44" spans="2:6" x14ac:dyDescent="0.35">
      <c r="B44">
        <v>19.010000000000002</v>
      </c>
      <c r="C44">
        <v>4</v>
      </c>
      <c r="D44">
        <v>32</v>
      </c>
      <c r="E44" s="9">
        <v>41.019773331277179</v>
      </c>
      <c r="F44">
        <v>0</v>
      </c>
    </row>
    <row r="45" spans="2:6" x14ac:dyDescent="0.35">
      <c r="B45">
        <v>19.11</v>
      </c>
      <c r="C45">
        <v>8</v>
      </c>
      <c r="D45">
        <v>37</v>
      </c>
      <c r="E45" s="9">
        <v>40.496261527381129</v>
      </c>
      <c r="F45">
        <v>0</v>
      </c>
    </row>
    <row r="46" spans="2:6" x14ac:dyDescent="0.35">
      <c r="B46">
        <v>19.13</v>
      </c>
      <c r="C46">
        <v>2</v>
      </c>
      <c r="D46">
        <v>44</v>
      </c>
      <c r="E46" s="9">
        <v>43.184484293348149</v>
      </c>
      <c r="F46">
        <v>0</v>
      </c>
    </row>
    <row r="47" spans="2:6" x14ac:dyDescent="0.35">
      <c r="B47">
        <v>19.14</v>
      </c>
      <c r="C47">
        <v>6</v>
      </c>
      <c r="D47">
        <v>36</v>
      </c>
      <c r="E47" s="9">
        <v>41.909851152092138</v>
      </c>
      <c r="F47">
        <v>0</v>
      </c>
    </row>
    <row r="48" spans="2:6" x14ac:dyDescent="0.35">
      <c r="B48">
        <v>19.14</v>
      </c>
      <c r="C48">
        <v>3</v>
      </c>
      <c r="D48">
        <v>19</v>
      </c>
      <c r="E48" s="9">
        <v>41.04202495580801</v>
      </c>
      <c r="F48">
        <v>0</v>
      </c>
    </row>
    <row r="49" spans="2:6" x14ac:dyDescent="0.35">
      <c r="B49">
        <v>19.190000000000001</v>
      </c>
      <c r="C49">
        <v>4</v>
      </c>
      <c r="D49">
        <v>36</v>
      </c>
      <c r="E49" s="9">
        <v>42.668364091444424</v>
      </c>
      <c r="F49">
        <v>0</v>
      </c>
    </row>
    <row r="50" spans="2:6" x14ac:dyDescent="0.35">
      <c r="B50">
        <v>19.2</v>
      </c>
      <c r="C50">
        <v>5</v>
      </c>
      <c r="D50">
        <v>33</v>
      </c>
      <c r="E50" s="9">
        <v>40.200150256866905</v>
      </c>
      <c r="F50">
        <v>0</v>
      </c>
    </row>
    <row r="51" spans="2:6" x14ac:dyDescent="0.35">
      <c r="B51">
        <v>19.2</v>
      </c>
      <c r="C51">
        <v>5</v>
      </c>
      <c r="D51">
        <v>25</v>
      </c>
      <c r="E51" s="9">
        <v>39.730538440997009</v>
      </c>
      <c r="F51">
        <v>0</v>
      </c>
    </row>
    <row r="52" spans="2:6" x14ac:dyDescent="0.35">
      <c r="B52">
        <v>19.2</v>
      </c>
      <c r="C52">
        <v>2</v>
      </c>
      <c r="D52">
        <v>35</v>
      </c>
      <c r="E52" s="9">
        <v>38.843688611537885</v>
      </c>
      <c r="F52">
        <v>0</v>
      </c>
    </row>
    <row r="53" spans="2:6" x14ac:dyDescent="0.35">
      <c r="B53">
        <v>19.2</v>
      </c>
      <c r="C53">
        <v>4</v>
      </c>
      <c r="D53">
        <v>20</v>
      </c>
      <c r="E53" s="9">
        <v>41.793260550980122</v>
      </c>
      <c r="F53">
        <v>0</v>
      </c>
    </row>
    <row r="54" spans="2:6" x14ac:dyDescent="0.35">
      <c r="B54">
        <v>19.2</v>
      </c>
      <c r="C54">
        <v>12</v>
      </c>
      <c r="D54">
        <v>40</v>
      </c>
      <c r="E54" s="9">
        <v>43.073089423843676</v>
      </c>
      <c r="F54">
        <v>0</v>
      </c>
    </row>
    <row r="55" spans="2:6" x14ac:dyDescent="0.35">
      <c r="B55">
        <v>19.21</v>
      </c>
      <c r="C55">
        <v>7</v>
      </c>
      <c r="D55">
        <v>21</v>
      </c>
      <c r="E55" s="9">
        <v>39.828177320558979</v>
      </c>
      <c r="F55">
        <v>0</v>
      </c>
    </row>
    <row r="56" spans="2:6" x14ac:dyDescent="0.35">
      <c r="B56">
        <v>19.22</v>
      </c>
      <c r="C56">
        <v>10</v>
      </c>
      <c r="D56">
        <v>46</v>
      </c>
      <c r="E56" s="9">
        <v>41.696284706797655</v>
      </c>
      <c r="F56">
        <v>0</v>
      </c>
    </row>
    <row r="57" spans="2:6" x14ac:dyDescent="0.35">
      <c r="B57">
        <v>19.37</v>
      </c>
      <c r="C57">
        <v>6</v>
      </c>
      <c r="D57">
        <v>42</v>
      </c>
      <c r="E57" s="9">
        <v>41.473353327427375</v>
      </c>
      <c r="F57">
        <v>0</v>
      </c>
    </row>
    <row r="58" spans="2:6" x14ac:dyDescent="0.35">
      <c r="B58">
        <v>19.37</v>
      </c>
      <c r="C58">
        <v>5</v>
      </c>
      <c r="D58">
        <v>32</v>
      </c>
      <c r="E58" s="9">
        <v>41.371416062283167</v>
      </c>
      <c r="F58">
        <v>0</v>
      </c>
    </row>
    <row r="59" spans="2:6" x14ac:dyDescent="0.35">
      <c r="B59">
        <v>19.37</v>
      </c>
      <c r="C59">
        <v>5</v>
      </c>
      <c r="D59">
        <v>22</v>
      </c>
      <c r="E59" s="9">
        <v>38.837089296481366</v>
      </c>
      <c r="F59">
        <v>0</v>
      </c>
    </row>
    <row r="60" spans="2:6" x14ac:dyDescent="0.35">
      <c r="B60">
        <v>19.37</v>
      </c>
      <c r="C60">
        <v>10</v>
      </c>
      <c r="D60">
        <v>47</v>
      </c>
      <c r="E60" s="9">
        <v>40.921006707790411</v>
      </c>
      <c r="F60">
        <v>0</v>
      </c>
    </row>
    <row r="61" spans="2:6" x14ac:dyDescent="0.35">
      <c r="B61">
        <v>19.399999999999999</v>
      </c>
      <c r="C61">
        <v>3</v>
      </c>
      <c r="D61">
        <v>27</v>
      </c>
      <c r="E61" s="9">
        <v>42.869754519502379</v>
      </c>
      <c r="F61">
        <v>0</v>
      </c>
    </row>
    <row r="62" spans="2:6" x14ac:dyDescent="0.35">
      <c r="B62">
        <v>19.46</v>
      </c>
      <c r="C62">
        <v>9</v>
      </c>
      <c r="D62">
        <v>16</v>
      </c>
      <c r="E62" s="9">
        <v>39.615750498711876</v>
      </c>
      <c r="F62">
        <v>0</v>
      </c>
    </row>
    <row r="63" spans="2:6" x14ac:dyDescent="0.35">
      <c r="B63">
        <v>19.47</v>
      </c>
      <c r="C63">
        <v>6</v>
      </c>
      <c r="D63">
        <v>29</v>
      </c>
      <c r="E63" s="9">
        <v>39.647781198192177</v>
      </c>
      <c r="F63">
        <v>0</v>
      </c>
    </row>
    <row r="64" spans="2:6" x14ac:dyDescent="0.35">
      <c r="B64">
        <v>19.53</v>
      </c>
      <c r="C64">
        <v>6</v>
      </c>
      <c r="D64">
        <v>39</v>
      </c>
      <c r="E64" s="9">
        <v>41.002986887744584</v>
      </c>
      <c r="F64">
        <v>0</v>
      </c>
    </row>
    <row r="65" spans="2:6" x14ac:dyDescent="0.35">
      <c r="B65">
        <v>19.53</v>
      </c>
      <c r="C65">
        <v>6</v>
      </c>
      <c r="D65">
        <v>30</v>
      </c>
      <c r="E65" s="9">
        <v>39.496246430964398</v>
      </c>
      <c r="F65">
        <v>0</v>
      </c>
    </row>
    <row r="66" spans="2:6" x14ac:dyDescent="0.35">
      <c r="B66">
        <v>19.53</v>
      </c>
      <c r="C66">
        <v>6</v>
      </c>
      <c r="D66">
        <v>30</v>
      </c>
      <c r="E66" s="9">
        <v>40.6078740219045</v>
      </c>
      <c r="F66">
        <v>0</v>
      </c>
    </row>
    <row r="67" spans="2:6" x14ac:dyDescent="0.35">
      <c r="B67">
        <v>19.579999999999998</v>
      </c>
      <c r="C67">
        <v>6</v>
      </c>
      <c r="D67">
        <v>36</v>
      </c>
      <c r="E67" s="9">
        <v>39.568108529657025</v>
      </c>
      <c r="F67">
        <v>0</v>
      </c>
    </row>
    <row r="68" spans="2:6" x14ac:dyDescent="0.35">
      <c r="B68">
        <v>19.579999999999998</v>
      </c>
      <c r="C68">
        <v>6</v>
      </c>
      <c r="D68">
        <v>36</v>
      </c>
      <c r="E68" s="9">
        <v>39.880977988702014</v>
      </c>
      <c r="F68">
        <v>0</v>
      </c>
    </row>
    <row r="69" spans="2:6" x14ac:dyDescent="0.35">
      <c r="B69">
        <v>19.579999999999998</v>
      </c>
      <c r="C69">
        <v>6</v>
      </c>
      <c r="D69">
        <v>36</v>
      </c>
      <c r="E69" s="9">
        <v>41.178374445254029</v>
      </c>
      <c r="F69">
        <v>0</v>
      </c>
    </row>
    <row r="70" spans="2:6" x14ac:dyDescent="0.35">
      <c r="B70">
        <v>19.690000000000001</v>
      </c>
      <c r="C70">
        <v>7</v>
      </c>
      <c r="D70">
        <v>36</v>
      </c>
      <c r="E70" s="9">
        <v>39.447026160854755</v>
      </c>
      <c r="F70">
        <v>0</v>
      </c>
    </row>
    <row r="71" spans="2:6" x14ac:dyDescent="0.35">
      <c r="B71">
        <v>19.73</v>
      </c>
      <c r="C71">
        <v>6</v>
      </c>
      <c r="D71">
        <v>22</v>
      </c>
      <c r="E71" s="9">
        <v>39.53289705698991</v>
      </c>
      <c r="F71">
        <v>0</v>
      </c>
    </row>
    <row r="72" spans="2:6" x14ac:dyDescent="0.35">
      <c r="B72">
        <v>19.739999999999998</v>
      </c>
      <c r="C72">
        <v>6</v>
      </c>
      <c r="D72">
        <v>42</v>
      </c>
      <c r="E72" s="9">
        <v>39.568113384899654</v>
      </c>
      <c r="F72">
        <v>0</v>
      </c>
    </row>
    <row r="73" spans="2:6" x14ac:dyDescent="0.35">
      <c r="B73">
        <v>19.739999999999998</v>
      </c>
      <c r="C73">
        <v>6</v>
      </c>
      <c r="D73">
        <v>42</v>
      </c>
      <c r="E73" s="9">
        <v>40.227479977731385</v>
      </c>
      <c r="F73">
        <v>0</v>
      </c>
    </row>
    <row r="74" spans="2:6" x14ac:dyDescent="0.35">
      <c r="B74">
        <v>19.739999999999998</v>
      </c>
      <c r="C74">
        <v>5</v>
      </c>
      <c r="D74">
        <v>16</v>
      </c>
      <c r="E74" s="9">
        <v>39.790601108096595</v>
      </c>
      <c r="F74">
        <v>0</v>
      </c>
    </row>
    <row r="75" spans="2:6" x14ac:dyDescent="0.35">
      <c r="B75">
        <v>19.739999999999998</v>
      </c>
      <c r="C75">
        <v>6</v>
      </c>
      <c r="D75">
        <v>42</v>
      </c>
      <c r="E75" s="9">
        <v>42.045570195391583</v>
      </c>
      <c r="F75">
        <v>0</v>
      </c>
    </row>
    <row r="76" spans="2:6" x14ac:dyDescent="0.35">
      <c r="B76">
        <v>19.739999999999998</v>
      </c>
      <c r="C76">
        <v>4</v>
      </c>
      <c r="D76">
        <v>28</v>
      </c>
      <c r="E76" s="9">
        <v>37.72106174689457</v>
      </c>
      <c r="F76">
        <v>0</v>
      </c>
    </row>
    <row r="77" spans="2:6" x14ac:dyDescent="0.35">
      <c r="B77">
        <v>19.739999999999998</v>
      </c>
      <c r="C77">
        <v>5</v>
      </c>
      <c r="D77">
        <v>16</v>
      </c>
      <c r="E77" s="9">
        <v>41.142045854472464</v>
      </c>
      <c r="F77">
        <v>0</v>
      </c>
    </row>
    <row r="78" spans="2:6" x14ac:dyDescent="0.35">
      <c r="B78">
        <v>19.739999999999998</v>
      </c>
      <c r="C78">
        <v>3</v>
      </c>
      <c r="D78">
        <v>20</v>
      </c>
      <c r="E78" s="9">
        <v>39.618111454002843</v>
      </c>
      <c r="F78">
        <v>0</v>
      </c>
    </row>
    <row r="79" spans="2:6" x14ac:dyDescent="0.35">
      <c r="B79">
        <v>19.739999999999998</v>
      </c>
      <c r="C79">
        <v>3</v>
      </c>
      <c r="D79">
        <v>20</v>
      </c>
      <c r="E79" s="9">
        <v>39.774941206710892</v>
      </c>
      <c r="F79">
        <v>0</v>
      </c>
    </row>
    <row r="80" spans="2:6" x14ac:dyDescent="0.35">
      <c r="B80">
        <v>19.739999999999998</v>
      </c>
      <c r="C80">
        <v>5</v>
      </c>
      <c r="D80">
        <v>16</v>
      </c>
      <c r="E80" s="9">
        <v>39.457913631304272</v>
      </c>
      <c r="F80">
        <v>0</v>
      </c>
    </row>
    <row r="81" spans="2:6" x14ac:dyDescent="0.35">
      <c r="B81">
        <v>19.79</v>
      </c>
      <c r="C81">
        <v>2</v>
      </c>
      <c r="D81">
        <v>36</v>
      </c>
      <c r="E81" s="9">
        <v>41.561147262372089</v>
      </c>
      <c r="F81">
        <v>0</v>
      </c>
    </row>
    <row r="82" spans="2:6" x14ac:dyDescent="0.35">
      <c r="B82">
        <v>19.84</v>
      </c>
      <c r="C82">
        <v>7</v>
      </c>
      <c r="D82">
        <v>37</v>
      </c>
      <c r="E82" s="9">
        <v>40.930285611139183</v>
      </c>
      <c r="F82">
        <v>0</v>
      </c>
    </row>
    <row r="83" spans="2:6" x14ac:dyDescent="0.35">
      <c r="B83">
        <v>19.84</v>
      </c>
      <c r="C83">
        <v>4</v>
      </c>
      <c r="D83">
        <v>32</v>
      </c>
      <c r="E83" s="9">
        <v>38.417906861413442</v>
      </c>
      <c r="F83">
        <v>0</v>
      </c>
    </row>
    <row r="84" spans="2:6" x14ac:dyDescent="0.35">
      <c r="B84">
        <v>19.84</v>
      </c>
      <c r="C84">
        <v>7</v>
      </c>
      <c r="D84">
        <v>37</v>
      </c>
      <c r="E84" s="9">
        <v>39.849558218790783</v>
      </c>
      <c r="F84">
        <v>0</v>
      </c>
    </row>
    <row r="85" spans="2:6" x14ac:dyDescent="0.35">
      <c r="B85">
        <v>19.84</v>
      </c>
      <c r="C85">
        <v>4</v>
      </c>
      <c r="D85">
        <v>32</v>
      </c>
      <c r="E85" s="9">
        <v>40.558736497631678</v>
      </c>
      <c r="F85">
        <v>0</v>
      </c>
    </row>
    <row r="86" spans="2:6" x14ac:dyDescent="0.35">
      <c r="B86">
        <v>19.850000000000001</v>
      </c>
      <c r="C86">
        <v>6</v>
      </c>
      <c r="D86">
        <v>26</v>
      </c>
      <c r="E86" s="9">
        <v>40.242472651462514</v>
      </c>
      <c r="F86">
        <v>0</v>
      </c>
    </row>
    <row r="87" spans="2:6" x14ac:dyDescent="0.35">
      <c r="B87">
        <v>19.920000000000002</v>
      </c>
      <c r="C87">
        <v>2</v>
      </c>
      <c r="D87">
        <v>29</v>
      </c>
      <c r="E87" s="9">
        <v>40.093061110475141</v>
      </c>
      <c r="F87">
        <v>0</v>
      </c>
    </row>
    <row r="88" spans="2:6" x14ac:dyDescent="0.35">
      <c r="B88">
        <v>19.940000000000001</v>
      </c>
      <c r="C88">
        <v>10</v>
      </c>
      <c r="D88">
        <v>38</v>
      </c>
      <c r="E88" s="9">
        <v>41.253898281159451</v>
      </c>
      <c r="F88">
        <v>0</v>
      </c>
    </row>
    <row r="89" spans="2:6" x14ac:dyDescent="0.35">
      <c r="B89">
        <v>19.97</v>
      </c>
      <c r="C89">
        <v>7</v>
      </c>
      <c r="D89">
        <v>16</v>
      </c>
      <c r="E89" s="9">
        <v>39.859403230391656</v>
      </c>
      <c r="F89">
        <v>0</v>
      </c>
    </row>
    <row r="90" spans="2:6" x14ac:dyDescent="0.35">
      <c r="B90">
        <v>19.97</v>
      </c>
      <c r="C90">
        <v>6</v>
      </c>
      <c r="D90">
        <v>40</v>
      </c>
      <c r="E90" s="9">
        <v>40.128166622549074</v>
      </c>
      <c r="F90">
        <v>0</v>
      </c>
    </row>
    <row r="91" spans="2:6" x14ac:dyDescent="0.35">
      <c r="B91">
        <v>19.97</v>
      </c>
      <c r="C91">
        <v>18</v>
      </c>
      <c r="D91">
        <v>18</v>
      </c>
      <c r="E91" s="9">
        <v>40.592404238590952</v>
      </c>
      <c r="F91">
        <v>0</v>
      </c>
    </row>
    <row r="92" spans="2:6" x14ac:dyDescent="0.35">
      <c r="B92">
        <v>19.97</v>
      </c>
      <c r="C92">
        <v>7</v>
      </c>
      <c r="D92">
        <v>43</v>
      </c>
      <c r="E92" s="9">
        <v>39.690914544152967</v>
      </c>
      <c r="F92">
        <v>0</v>
      </c>
    </row>
    <row r="93" spans="2:6" x14ac:dyDescent="0.35">
      <c r="B93">
        <v>20.05</v>
      </c>
      <c r="C93">
        <v>6</v>
      </c>
      <c r="D93">
        <v>36</v>
      </c>
      <c r="E93" s="9">
        <v>39.097296980327066</v>
      </c>
      <c r="F93">
        <v>0</v>
      </c>
    </row>
    <row r="94" spans="2:6" x14ac:dyDescent="0.35">
      <c r="B94">
        <v>20.09</v>
      </c>
      <c r="C94">
        <v>7</v>
      </c>
      <c r="D94">
        <v>31</v>
      </c>
      <c r="E94" s="9">
        <v>38.529158732538185</v>
      </c>
      <c r="F94">
        <v>0</v>
      </c>
    </row>
    <row r="95" spans="2:6" x14ac:dyDescent="0.35">
      <c r="B95">
        <v>20.22</v>
      </c>
      <c r="C95">
        <v>10</v>
      </c>
      <c r="D95">
        <v>40</v>
      </c>
      <c r="E95" s="9">
        <v>40.929845150842361</v>
      </c>
      <c r="F95">
        <v>0</v>
      </c>
    </row>
    <row r="96" spans="2:6" x14ac:dyDescent="0.35">
      <c r="B96">
        <v>20.25</v>
      </c>
      <c r="C96">
        <v>4</v>
      </c>
      <c r="D96">
        <v>36</v>
      </c>
      <c r="E96" s="9">
        <v>39.916492916184922</v>
      </c>
      <c r="F96">
        <v>0</v>
      </c>
    </row>
    <row r="97" spans="2:6" x14ac:dyDescent="0.35">
      <c r="B97">
        <v>20.3</v>
      </c>
      <c r="C97">
        <v>6</v>
      </c>
      <c r="D97">
        <v>36</v>
      </c>
      <c r="E97" s="9">
        <v>37.839646192598558</v>
      </c>
      <c r="F97">
        <v>0</v>
      </c>
    </row>
    <row r="98" spans="2:6" x14ac:dyDescent="0.35">
      <c r="B98">
        <v>20.3</v>
      </c>
      <c r="C98">
        <v>6</v>
      </c>
      <c r="D98">
        <v>36</v>
      </c>
      <c r="E98" s="9">
        <v>40.420400586766206</v>
      </c>
      <c r="F98">
        <v>0</v>
      </c>
    </row>
    <row r="99" spans="2:6" x14ac:dyDescent="0.35">
      <c r="B99">
        <v>20.3</v>
      </c>
      <c r="C99">
        <v>6</v>
      </c>
      <c r="D99">
        <v>36</v>
      </c>
      <c r="E99" s="9">
        <v>43.006273836761814</v>
      </c>
      <c r="F99">
        <v>0</v>
      </c>
    </row>
    <row r="100" spans="2:6" x14ac:dyDescent="0.35">
      <c r="B100">
        <v>20.3</v>
      </c>
      <c r="C100">
        <v>10</v>
      </c>
      <c r="D100">
        <v>32</v>
      </c>
      <c r="E100" s="9">
        <v>33.843232014542856</v>
      </c>
      <c r="F100">
        <v>1</v>
      </c>
    </row>
    <row r="101" spans="2:6" x14ac:dyDescent="0.35">
      <c r="B101">
        <v>20.3</v>
      </c>
      <c r="C101">
        <v>6</v>
      </c>
      <c r="D101">
        <v>36</v>
      </c>
      <c r="E101" s="9">
        <v>33.554354061519192</v>
      </c>
      <c r="F101">
        <v>0</v>
      </c>
    </row>
    <row r="102" spans="2:6" x14ac:dyDescent="0.35">
      <c r="B102">
        <v>20.36</v>
      </c>
      <c r="C102">
        <v>7</v>
      </c>
      <c r="D102">
        <v>32</v>
      </c>
      <c r="E102" s="9">
        <v>34.31202381494068</v>
      </c>
      <c r="F102">
        <v>0</v>
      </c>
    </row>
    <row r="103" spans="2:6" x14ac:dyDescent="0.35">
      <c r="B103">
        <v>20.36</v>
      </c>
      <c r="C103">
        <v>6</v>
      </c>
      <c r="D103">
        <v>25</v>
      </c>
      <c r="E103" s="9">
        <v>34.303114502078955</v>
      </c>
      <c r="F103">
        <v>0</v>
      </c>
    </row>
    <row r="104" spans="2:6" x14ac:dyDescent="0.35">
      <c r="B104">
        <v>20.36</v>
      </c>
      <c r="C104">
        <v>14</v>
      </c>
      <c r="D104">
        <v>17</v>
      </c>
      <c r="E104" s="9">
        <v>34.221669963886562</v>
      </c>
      <c r="F104">
        <v>0</v>
      </c>
    </row>
    <row r="105" spans="2:6" x14ac:dyDescent="0.35">
      <c r="B105">
        <v>20.36</v>
      </c>
      <c r="C105">
        <v>7</v>
      </c>
      <c r="D105">
        <v>32</v>
      </c>
      <c r="E105" s="9">
        <v>34.01253399662253</v>
      </c>
      <c r="F105">
        <v>0</v>
      </c>
    </row>
    <row r="106" spans="2:6" x14ac:dyDescent="0.35">
      <c r="B106">
        <v>20.36</v>
      </c>
      <c r="C106">
        <v>7</v>
      </c>
      <c r="D106">
        <v>32</v>
      </c>
      <c r="E106" s="9">
        <v>34.672909937046391</v>
      </c>
      <c r="F106">
        <v>0</v>
      </c>
    </row>
    <row r="107" spans="2:6" x14ac:dyDescent="0.35">
      <c r="B107">
        <v>20.36</v>
      </c>
      <c r="C107">
        <v>8</v>
      </c>
      <c r="D107">
        <v>41</v>
      </c>
      <c r="E107" s="9">
        <v>34.972221649340568</v>
      </c>
      <c r="F107">
        <v>0</v>
      </c>
    </row>
    <row r="108" spans="2:6" x14ac:dyDescent="0.35">
      <c r="B108">
        <v>20.36</v>
      </c>
      <c r="C108">
        <v>6</v>
      </c>
      <c r="D108">
        <v>28</v>
      </c>
      <c r="E108" s="9">
        <v>35.504412767596271</v>
      </c>
      <c r="F108">
        <v>1</v>
      </c>
    </row>
    <row r="109" spans="2:6" x14ac:dyDescent="0.35">
      <c r="B109">
        <v>20.36</v>
      </c>
      <c r="C109">
        <v>8</v>
      </c>
      <c r="D109">
        <v>42</v>
      </c>
      <c r="E109" s="9">
        <v>33.198346105823738</v>
      </c>
      <c r="F109">
        <v>0</v>
      </c>
    </row>
    <row r="110" spans="2:6" x14ac:dyDescent="0.35">
      <c r="B110">
        <v>20.36</v>
      </c>
      <c r="C110">
        <v>7</v>
      </c>
      <c r="D110">
        <v>32</v>
      </c>
      <c r="E110" s="9">
        <v>35.637038013901531</v>
      </c>
      <c r="F110">
        <v>0</v>
      </c>
    </row>
    <row r="111" spans="2:6" x14ac:dyDescent="0.35">
      <c r="B111">
        <v>20.37</v>
      </c>
      <c r="C111">
        <v>3</v>
      </c>
      <c r="D111">
        <v>36</v>
      </c>
      <c r="E111" s="9">
        <v>32.254407152974878</v>
      </c>
      <c r="F111">
        <v>0</v>
      </c>
    </row>
    <row r="112" spans="2:6" x14ac:dyDescent="0.35">
      <c r="B112">
        <v>20.37</v>
      </c>
      <c r="C112">
        <v>4</v>
      </c>
      <c r="D112">
        <v>30</v>
      </c>
      <c r="E112" s="9">
        <v>33.946082528696138</v>
      </c>
      <c r="F112">
        <v>0</v>
      </c>
    </row>
    <row r="113" spans="2:6" x14ac:dyDescent="0.35">
      <c r="B113">
        <v>20.37</v>
      </c>
      <c r="C113">
        <v>3</v>
      </c>
      <c r="D113">
        <v>36</v>
      </c>
      <c r="E113" s="9">
        <v>33.511037686430619</v>
      </c>
      <c r="F113">
        <v>0</v>
      </c>
    </row>
    <row r="114" spans="2:6" x14ac:dyDescent="0.35">
      <c r="B114">
        <v>20.37</v>
      </c>
      <c r="C114">
        <v>8</v>
      </c>
      <c r="D114">
        <v>22</v>
      </c>
      <c r="E114" s="9">
        <v>34.479994586978506</v>
      </c>
      <c r="F114">
        <v>0</v>
      </c>
    </row>
    <row r="115" spans="2:6" x14ac:dyDescent="0.35">
      <c r="B115">
        <v>20.37</v>
      </c>
      <c r="C115">
        <v>3</v>
      </c>
      <c r="D115">
        <v>36</v>
      </c>
      <c r="E115" s="9">
        <v>33.732819869339117</v>
      </c>
      <c r="F115">
        <v>0</v>
      </c>
    </row>
    <row r="116" spans="2:6" x14ac:dyDescent="0.35">
      <c r="B116">
        <v>20.37</v>
      </c>
      <c r="C116">
        <v>6</v>
      </c>
      <c r="D116">
        <v>38</v>
      </c>
      <c r="E116" s="9">
        <v>33.935787792603683</v>
      </c>
      <c r="F116">
        <v>0</v>
      </c>
    </row>
    <row r="117" spans="2:6" x14ac:dyDescent="0.35">
      <c r="B117">
        <v>20.41</v>
      </c>
      <c r="C117">
        <v>8</v>
      </c>
      <c r="D117">
        <v>30</v>
      </c>
      <c r="E117" s="9">
        <v>34.124115980777958</v>
      </c>
      <c r="F117">
        <v>0</v>
      </c>
    </row>
    <row r="118" spans="2:6" x14ac:dyDescent="0.35">
      <c r="B118">
        <v>20.47</v>
      </c>
      <c r="C118">
        <v>6</v>
      </c>
      <c r="D118">
        <v>43</v>
      </c>
      <c r="E118" s="9">
        <v>34.02800261539651</v>
      </c>
      <c r="F118">
        <v>0</v>
      </c>
    </row>
    <row r="119" spans="2:6" x14ac:dyDescent="0.35">
      <c r="B119">
        <v>20.51</v>
      </c>
      <c r="C119">
        <v>4</v>
      </c>
      <c r="D119">
        <v>35</v>
      </c>
      <c r="E119" s="9">
        <v>34.378607266840113</v>
      </c>
      <c r="F119">
        <v>0</v>
      </c>
    </row>
    <row r="120" spans="2:6" x14ac:dyDescent="0.35">
      <c r="B120">
        <v>20.53</v>
      </c>
      <c r="C120">
        <v>8</v>
      </c>
      <c r="D120">
        <v>32</v>
      </c>
      <c r="E120" s="9">
        <v>33.530160339976568</v>
      </c>
      <c r="F120">
        <v>0</v>
      </c>
    </row>
    <row r="121" spans="2:6" x14ac:dyDescent="0.35">
      <c r="B121">
        <v>20.55</v>
      </c>
      <c r="C121">
        <v>7</v>
      </c>
      <c r="D121">
        <v>45</v>
      </c>
      <c r="E121" s="9">
        <v>34.773591521374236</v>
      </c>
      <c r="F121">
        <v>0</v>
      </c>
    </row>
    <row r="122" spans="2:6" x14ac:dyDescent="0.35">
      <c r="B122">
        <v>20.55</v>
      </c>
      <c r="C122">
        <v>8</v>
      </c>
      <c r="D122">
        <v>33</v>
      </c>
      <c r="E122" s="9">
        <v>35.166906260581463</v>
      </c>
      <c r="F122">
        <v>0</v>
      </c>
    </row>
    <row r="123" spans="2:6" x14ac:dyDescent="0.35">
      <c r="B123">
        <v>20.55</v>
      </c>
      <c r="C123">
        <v>7</v>
      </c>
      <c r="D123">
        <v>45</v>
      </c>
      <c r="E123" s="9">
        <v>34.259658014678578</v>
      </c>
      <c r="F123">
        <v>0</v>
      </c>
    </row>
    <row r="124" spans="2:6" x14ac:dyDescent="0.35">
      <c r="B124">
        <v>20.55</v>
      </c>
      <c r="C124">
        <v>8</v>
      </c>
      <c r="D124">
        <v>33</v>
      </c>
      <c r="E124" s="9">
        <v>34.268703131494661</v>
      </c>
      <c r="F124">
        <v>0</v>
      </c>
    </row>
    <row r="125" spans="2:6" x14ac:dyDescent="0.35">
      <c r="B125">
        <v>20.55</v>
      </c>
      <c r="C125">
        <v>8</v>
      </c>
      <c r="D125">
        <v>33</v>
      </c>
      <c r="E125" s="9">
        <v>33.807203461322729</v>
      </c>
      <c r="F125">
        <v>0</v>
      </c>
    </row>
    <row r="126" spans="2:6" x14ac:dyDescent="0.35">
      <c r="B126">
        <v>20.6</v>
      </c>
      <c r="C126">
        <v>8</v>
      </c>
      <c r="D126">
        <v>37</v>
      </c>
      <c r="E126" s="9">
        <v>34.196716699635161</v>
      </c>
      <c r="F126">
        <v>0</v>
      </c>
    </row>
    <row r="127" spans="2:6" x14ac:dyDescent="0.35">
      <c r="B127">
        <v>20.6</v>
      </c>
      <c r="C127">
        <v>8</v>
      </c>
      <c r="D127">
        <v>38</v>
      </c>
      <c r="E127" s="9">
        <v>34.915329045918327</v>
      </c>
      <c r="F127">
        <v>0</v>
      </c>
    </row>
    <row r="128" spans="2:6" x14ac:dyDescent="0.35">
      <c r="B128">
        <v>20.6</v>
      </c>
      <c r="C128">
        <v>10</v>
      </c>
      <c r="D128">
        <v>25</v>
      </c>
      <c r="E128" s="9">
        <v>35.488709779361294</v>
      </c>
      <c r="F128">
        <v>0</v>
      </c>
    </row>
    <row r="129" spans="2:6" x14ac:dyDescent="0.35">
      <c r="B129">
        <v>20.6</v>
      </c>
      <c r="C129">
        <v>10</v>
      </c>
      <c r="D129">
        <v>25</v>
      </c>
      <c r="E129" s="9">
        <v>34.472130445222945</v>
      </c>
      <c r="F129">
        <v>0</v>
      </c>
    </row>
    <row r="130" spans="2:6" x14ac:dyDescent="0.35">
      <c r="B130">
        <v>20.66</v>
      </c>
      <c r="C130">
        <v>8</v>
      </c>
      <c r="D130">
        <v>39</v>
      </c>
      <c r="E130" s="9">
        <v>32.901190868577196</v>
      </c>
      <c r="F130">
        <v>0</v>
      </c>
    </row>
    <row r="131" spans="2:6" x14ac:dyDescent="0.35">
      <c r="B131">
        <v>20.68</v>
      </c>
      <c r="C131">
        <v>9</v>
      </c>
      <c r="D131">
        <v>32</v>
      </c>
      <c r="E131" s="9">
        <v>35.131583863733034</v>
      </c>
      <c r="F131">
        <v>0</v>
      </c>
    </row>
    <row r="132" spans="2:6" x14ac:dyDescent="0.35">
      <c r="B132">
        <v>20.7</v>
      </c>
      <c r="C132">
        <v>8</v>
      </c>
      <c r="D132">
        <v>32</v>
      </c>
      <c r="E132" s="9">
        <v>34.004729308816046</v>
      </c>
      <c r="F132">
        <v>0</v>
      </c>
    </row>
    <row r="133" spans="2:6" x14ac:dyDescent="0.35">
      <c r="B133">
        <v>20.7</v>
      </c>
      <c r="C133">
        <v>6</v>
      </c>
      <c r="D133">
        <v>21</v>
      </c>
      <c r="E133" s="9">
        <v>34.124979883401352</v>
      </c>
      <c r="F133">
        <v>0</v>
      </c>
    </row>
    <row r="134" spans="2:6" x14ac:dyDescent="0.35">
      <c r="B134">
        <v>20.73</v>
      </c>
      <c r="C134">
        <v>8</v>
      </c>
      <c r="D134">
        <v>49</v>
      </c>
      <c r="E134" s="9">
        <v>34.182840811336277</v>
      </c>
      <c r="F134">
        <v>0</v>
      </c>
    </row>
    <row r="135" spans="2:6" x14ac:dyDescent="0.35">
      <c r="B135">
        <v>20.8</v>
      </c>
      <c r="C135">
        <v>4</v>
      </c>
      <c r="D135">
        <v>34</v>
      </c>
      <c r="E135" s="9">
        <v>34.590201736986018</v>
      </c>
      <c r="F135">
        <v>0</v>
      </c>
    </row>
    <row r="136" spans="2:6" x14ac:dyDescent="0.35">
      <c r="B136">
        <v>20.8</v>
      </c>
      <c r="C136">
        <v>12</v>
      </c>
      <c r="D136">
        <v>45</v>
      </c>
      <c r="E136" s="9">
        <v>34.454977579410645</v>
      </c>
      <c r="F136">
        <v>0</v>
      </c>
    </row>
    <row r="137" spans="2:6" x14ac:dyDescent="0.35">
      <c r="B137">
        <v>20.82</v>
      </c>
      <c r="C137">
        <v>12</v>
      </c>
      <c r="D137">
        <v>21</v>
      </c>
      <c r="E137" s="9">
        <v>36.83072680554239</v>
      </c>
      <c r="F137">
        <v>0</v>
      </c>
    </row>
    <row r="138" spans="2:6" x14ac:dyDescent="0.35">
      <c r="B138">
        <v>20.82</v>
      </c>
      <c r="C138">
        <v>8</v>
      </c>
      <c r="D138">
        <v>26</v>
      </c>
      <c r="E138" s="9">
        <v>34.920086385238022</v>
      </c>
      <c r="F138">
        <v>0</v>
      </c>
    </row>
    <row r="139" spans="2:6" x14ac:dyDescent="0.35">
      <c r="B139">
        <v>20.83</v>
      </c>
      <c r="C139">
        <v>6</v>
      </c>
      <c r="D139">
        <v>22</v>
      </c>
      <c r="E139" s="9">
        <v>32.743140198793753</v>
      </c>
      <c r="F139">
        <v>0</v>
      </c>
    </row>
    <row r="140" spans="2:6" x14ac:dyDescent="0.35">
      <c r="B140">
        <v>20.9</v>
      </c>
      <c r="C140">
        <v>4</v>
      </c>
      <c r="D140">
        <v>35</v>
      </c>
      <c r="E140" s="9">
        <v>34.261914412029206</v>
      </c>
      <c r="F140">
        <v>0</v>
      </c>
    </row>
    <row r="141" spans="2:6" x14ac:dyDescent="0.35">
      <c r="B141">
        <v>20.9</v>
      </c>
      <c r="C141">
        <v>6</v>
      </c>
      <c r="D141">
        <v>32</v>
      </c>
      <c r="E141" s="9">
        <v>33.668499073917999</v>
      </c>
      <c r="F141">
        <v>0</v>
      </c>
    </row>
    <row r="142" spans="2:6" x14ac:dyDescent="0.35">
      <c r="B142">
        <v>20.9</v>
      </c>
      <c r="C142">
        <v>4</v>
      </c>
      <c r="D142">
        <v>27</v>
      </c>
      <c r="E142" s="9">
        <v>32.905794848628013</v>
      </c>
      <c r="F142">
        <v>0</v>
      </c>
    </row>
    <row r="143" spans="2:6" x14ac:dyDescent="0.35">
      <c r="B143">
        <v>20.9</v>
      </c>
      <c r="C143">
        <v>5</v>
      </c>
      <c r="D143">
        <v>30</v>
      </c>
      <c r="E143" s="9">
        <v>33.849161523766597</v>
      </c>
      <c r="F143">
        <v>0</v>
      </c>
    </row>
    <row r="144" spans="2:6" x14ac:dyDescent="0.35">
      <c r="B144">
        <v>20.97</v>
      </c>
      <c r="C144">
        <v>10</v>
      </c>
      <c r="D144">
        <v>26</v>
      </c>
      <c r="E144" s="9">
        <v>32.918903706451239</v>
      </c>
      <c r="F144">
        <v>0</v>
      </c>
    </row>
    <row r="145" spans="2:6" x14ac:dyDescent="0.35">
      <c r="B145">
        <v>20.97</v>
      </c>
      <c r="C145">
        <v>10</v>
      </c>
      <c r="D145">
        <v>26</v>
      </c>
      <c r="E145" s="9">
        <v>36.444136076301731</v>
      </c>
      <c r="F145">
        <v>0</v>
      </c>
    </row>
    <row r="146" spans="2:6" x14ac:dyDescent="0.35">
      <c r="B146">
        <v>20.97</v>
      </c>
      <c r="C146">
        <v>10</v>
      </c>
      <c r="D146">
        <v>26</v>
      </c>
      <c r="E146" s="9">
        <v>34.736810266763456</v>
      </c>
      <c r="F146">
        <v>0</v>
      </c>
    </row>
    <row r="147" spans="2:6" x14ac:dyDescent="0.35">
      <c r="B147">
        <v>20.97</v>
      </c>
      <c r="C147">
        <v>10</v>
      </c>
      <c r="D147">
        <v>26</v>
      </c>
      <c r="E147" s="9">
        <v>34.618315181760217</v>
      </c>
      <c r="F147">
        <v>1</v>
      </c>
    </row>
    <row r="148" spans="2:6" x14ac:dyDescent="0.35">
      <c r="B148">
        <v>20.98</v>
      </c>
      <c r="C148">
        <v>8</v>
      </c>
      <c r="D148">
        <v>34</v>
      </c>
      <c r="E148" s="9">
        <v>33.763349903469262</v>
      </c>
      <c r="F148">
        <v>1</v>
      </c>
    </row>
    <row r="149" spans="2:6" x14ac:dyDescent="0.35">
      <c r="B149">
        <v>20.98</v>
      </c>
      <c r="C149">
        <v>8</v>
      </c>
      <c r="D149">
        <v>31</v>
      </c>
      <c r="E149" s="9">
        <v>32.645732726875814</v>
      </c>
      <c r="F149">
        <v>0</v>
      </c>
    </row>
    <row r="150" spans="2:6" x14ac:dyDescent="0.35">
      <c r="B150">
        <v>20.99</v>
      </c>
      <c r="C150">
        <v>10</v>
      </c>
      <c r="D150">
        <v>29</v>
      </c>
      <c r="E150" s="9">
        <v>35.037427115619394</v>
      </c>
      <c r="F150">
        <v>0</v>
      </c>
    </row>
    <row r="151" spans="2:6" x14ac:dyDescent="0.35">
      <c r="B151">
        <v>21.03</v>
      </c>
      <c r="C151">
        <v>7</v>
      </c>
      <c r="D151">
        <v>29</v>
      </c>
      <c r="E151" s="9">
        <v>33.562603365668558</v>
      </c>
      <c r="F151">
        <v>1</v>
      </c>
    </row>
    <row r="152" spans="2:6" x14ac:dyDescent="0.35">
      <c r="B152">
        <v>21.03</v>
      </c>
      <c r="C152">
        <v>4</v>
      </c>
      <c r="D152">
        <v>32</v>
      </c>
      <c r="E152" s="9">
        <v>34.23004648388585</v>
      </c>
      <c r="F152">
        <v>0</v>
      </c>
    </row>
    <row r="153" spans="2:6" x14ac:dyDescent="0.35">
      <c r="B153">
        <v>21.03</v>
      </c>
      <c r="C153">
        <v>7</v>
      </c>
      <c r="D153">
        <v>29</v>
      </c>
      <c r="E153" s="9">
        <v>33.157625936366891</v>
      </c>
      <c r="F153">
        <v>0</v>
      </c>
    </row>
    <row r="154" spans="2:6" x14ac:dyDescent="0.35">
      <c r="B154">
        <v>21.09</v>
      </c>
      <c r="C154">
        <v>4</v>
      </c>
      <c r="D154">
        <v>36</v>
      </c>
      <c r="E154" s="9">
        <v>34.796021342667856</v>
      </c>
      <c r="F154">
        <v>0</v>
      </c>
    </row>
    <row r="155" spans="2:6" x14ac:dyDescent="0.35">
      <c r="B155">
        <v>21.11</v>
      </c>
      <c r="C155">
        <v>7</v>
      </c>
      <c r="D155">
        <v>42</v>
      </c>
      <c r="E155" s="9">
        <v>34.725616961908379</v>
      </c>
      <c r="F155">
        <v>0</v>
      </c>
    </row>
    <row r="156" spans="2:6" x14ac:dyDescent="0.35">
      <c r="B156">
        <v>21.14</v>
      </c>
      <c r="C156">
        <v>10</v>
      </c>
      <c r="D156">
        <v>34</v>
      </c>
      <c r="E156" s="9">
        <v>33.763112144572744</v>
      </c>
      <c r="F156">
        <v>0</v>
      </c>
    </row>
    <row r="157" spans="2:6" x14ac:dyDescent="0.35">
      <c r="B157">
        <v>21.14</v>
      </c>
      <c r="C157">
        <v>10</v>
      </c>
      <c r="D157">
        <v>34</v>
      </c>
      <c r="E157" s="9">
        <v>34.372990016775695</v>
      </c>
      <c r="F157">
        <v>0</v>
      </c>
    </row>
    <row r="158" spans="2:6" x14ac:dyDescent="0.35">
      <c r="B158">
        <v>21.14</v>
      </c>
      <c r="C158">
        <v>8</v>
      </c>
      <c r="D158">
        <v>23</v>
      </c>
      <c r="E158" s="9">
        <v>34.822907144723544</v>
      </c>
      <c r="F158">
        <v>0</v>
      </c>
    </row>
    <row r="159" spans="2:6" x14ac:dyDescent="0.35">
      <c r="B159">
        <v>21.14</v>
      </c>
      <c r="C159">
        <v>12</v>
      </c>
      <c r="D159">
        <v>47</v>
      </c>
      <c r="E159" s="9">
        <v>33.266638668734771</v>
      </c>
      <c r="F159">
        <v>0</v>
      </c>
    </row>
    <row r="160" spans="2:6" x14ac:dyDescent="0.35">
      <c r="B160">
        <v>21.14</v>
      </c>
      <c r="C160">
        <v>10</v>
      </c>
      <c r="D160">
        <v>45</v>
      </c>
      <c r="E160" s="9">
        <v>33.657000154746548</v>
      </c>
      <c r="F160">
        <v>0</v>
      </c>
    </row>
    <row r="161" spans="2:6" x14ac:dyDescent="0.35">
      <c r="B161">
        <v>21.14</v>
      </c>
      <c r="C161">
        <v>10</v>
      </c>
      <c r="D161">
        <v>38</v>
      </c>
      <c r="E161" s="9">
        <v>34.648291341339231</v>
      </c>
      <c r="F161">
        <v>0</v>
      </c>
    </row>
    <row r="162" spans="2:6" x14ac:dyDescent="0.35">
      <c r="B162">
        <v>21.14</v>
      </c>
      <c r="C162">
        <v>10</v>
      </c>
      <c r="D162">
        <v>38</v>
      </c>
      <c r="E162" s="9">
        <v>32.646841050062349</v>
      </c>
      <c r="F162">
        <v>0</v>
      </c>
    </row>
    <row r="163" spans="2:6" x14ac:dyDescent="0.35">
      <c r="B163">
        <v>21.22</v>
      </c>
      <c r="C163">
        <v>6</v>
      </c>
      <c r="D163">
        <v>39</v>
      </c>
      <c r="E163" s="9">
        <v>33.561555822257716</v>
      </c>
      <c r="F163">
        <v>0</v>
      </c>
    </row>
    <row r="164" spans="2:6" x14ac:dyDescent="0.35">
      <c r="B164">
        <v>21.26</v>
      </c>
      <c r="C164">
        <v>6</v>
      </c>
      <c r="D164">
        <v>22</v>
      </c>
      <c r="E164" s="9">
        <v>34.001058689644807</v>
      </c>
      <c r="F164">
        <v>0</v>
      </c>
    </row>
    <row r="165" spans="2:6" x14ac:dyDescent="0.35">
      <c r="B165">
        <v>21.26</v>
      </c>
      <c r="C165">
        <v>6</v>
      </c>
      <c r="D165">
        <v>34</v>
      </c>
      <c r="E165" s="9">
        <v>32.009412701564621</v>
      </c>
      <c r="F165">
        <v>0</v>
      </c>
    </row>
    <row r="166" spans="2:6" x14ac:dyDescent="0.35">
      <c r="B166">
        <v>21.26</v>
      </c>
      <c r="C166">
        <v>6</v>
      </c>
      <c r="D166">
        <v>34</v>
      </c>
      <c r="E166" s="9">
        <v>33.387994009168779</v>
      </c>
      <c r="F166">
        <v>0</v>
      </c>
    </row>
    <row r="167" spans="2:6" x14ac:dyDescent="0.35">
      <c r="B167">
        <v>21.26</v>
      </c>
      <c r="C167">
        <v>6</v>
      </c>
      <c r="D167">
        <v>34</v>
      </c>
      <c r="E167" s="9">
        <v>33.760429993821639</v>
      </c>
      <c r="F167">
        <v>0</v>
      </c>
    </row>
    <row r="168" spans="2:6" x14ac:dyDescent="0.35">
      <c r="B168">
        <v>21.29</v>
      </c>
      <c r="C168">
        <v>8</v>
      </c>
      <c r="D168">
        <v>39</v>
      </c>
      <c r="E168" s="9">
        <v>34.38802868710335</v>
      </c>
      <c r="F168">
        <v>0</v>
      </c>
    </row>
    <row r="169" spans="2:6" x14ac:dyDescent="0.35">
      <c r="B169">
        <v>21.29</v>
      </c>
      <c r="C169">
        <v>12</v>
      </c>
      <c r="D169">
        <v>32</v>
      </c>
      <c r="E169" s="9">
        <v>36.190964480694333</v>
      </c>
      <c r="F169">
        <v>0</v>
      </c>
    </row>
    <row r="170" spans="2:6" x14ac:dyDescent="0.35">
      <c r="B170">
        <v>21.29</v>
      </c>
      <c r="C170">
        <v>10</v>
      </c>
      <c r="D170">
        <v>40</v>
      </c>
      <c r="E170" s="9">
        <v>34.837358153040299</v>
      </c>
      <c r="F170">
        <v>0</v>
      </c>
    </row>
    <row r="171" spans="2:6" x14ac:dyDescent="0.35">
      <c r="B171">
        <v>21.29</v>
      </c>
      <c r="C171">
        <v>10</v>
      </c>
      <c r="D171">
        <v>40</v>
      </c>
      <c r="E171" s="9">
        <v>33.682013483654039</v>
      </c>
      <c r="F171">
        <v>0</v>
      </c>
    </row>
    <row r="172" spans="2:6" x14ac:dyDescent="0.35">
      <c r="B172">
        <v>21.3</v>
      </c>
      <c r="C172">
        <v>8</v>
      </c>
      <c r="D172">
        <v>40</v>
      </c>
      <c r="E172" s="9">
        <v>32.250718293408156</v>
      </c>
      <c r="F172">
        <v>0</v>
      </c>
    </row>
    <row r="173" spans="2:6" x14ac:dyDescent="0.35">
      <c r="B173">
        <v>21.3</v>
      </c>
      <c r="C173">
        <v>8</v>
      </c>
      <c r="D173">
        <v>40</v>
      </c>
      <c r="E173" s="9">
        <v>33.25093992539356</v>
      </c>
      <c r="F173">
        <v>1</v>
      </c>
    </row>
    <row r="174" spans="2:6" x14ac:dyDescent="0.35">
      <c r="B174">
        <v>21.41</v>
      </c>
      <c r="C174">
        <v>12</v>
      </c>
      <c r="D174">
        <v>25</v>
      </c>
      <c r="E174" s="9">
        <v>34.043446580815569</v>
      </c>
      <c r="F174">
        <v>0</v>
      </c>
    </row>
    <row r="175" spans="2:6" x14ac:dyDescent="0.35">
      <c r="B175">
        <v>21.41</v>
      </c>
      <c r="C175">
        <v>2</v>
      </c>
      <c r="D175">
        <v>45</v>
      </c>
      <c r="E175" s="9">
        <v>32.978603228090044</v>
      </c>
      <c r="F175">
        <v>0</v>
      </c>
    </row>
    <row r="176" spans="2:6" x14ac:dyDescent="0.35">
      <c r="B176">
        <v>21.46</v>
      </c>
      <c r="C176">
        <v>8</v>
      </c>
      <c r="D176">
        <v>41</v>
      </c>
      <c r="E176" s="9">
        <v>33.493886774381075</v>
      </c>
      <c r="F176">
        <v>0</v>
      </c>
    </row>
    <row r="177" spans="2:6" x14ac:dyDescent="0.35">
      <c r="B177">
        <v>21.46</v>
      </c>
      <c r="C177">
        <v>8</v>
      </c>
      <c r="D177">
        <v>30</v>
      </c>
      <c r="E177" s="9">
        <v>32.272645469420922</v>
      </c>
      <c r="F177">
        <v>0</v>
      </c>
    </row>
    <row r="178" spans="2:6" x14ac:dyDescent="0.35">
      <c r="B178">
        <v>21.46</v>
      </c>
      <c r="C178">
        <v>8</v>
      </c>
      <c r="D178">
        <v>41</v>
      </c>
      <c r="E178" s="9">
        <v>30.940576615038385</v>
      </c>
      <c r="F178">
        <v>0</v>
      </c>
    </row>
    <row r="179" spans="2:6" x14ac:dyDescent="0.35">
      <c r="B179">
        <v>21.46</v>
      </c>
      <c r="C179">
        <v>8</v>
      </c>
      <c r="D179">
        <v>37</v>
      </c>
      <c r="E179" s="9">
        <v>32.035001885596074</v>
      </c>
      <c r="F179">
        <v>1</v>
      </c>
    </row>
    <row r="180" spans="2:6" x14ac:dyDescent="0.35">
      <c r="B180">
        <v>21.46</v>
      </c>
      <c r="C180">
        <v>6</v>
      </c>
      <c r="D180">
        <v>25</v>
      </c>
      <c r="E180" s="9">
        <v>35.919959077661566</v>
      </c>
      <c r="F180">
        <v>0</v>
      </c>
    </row>
    <row r="181" spans="2:6" x14ac:dyDescent="0.35">
      <c r="B181">
        <v>21.46</v>
      </c>
      <c r="C181">
        <v>3</v>
      </c>
      <c r="D181">
        <v>22</v>
      </c>
      <c r="E181" s="9">
        <v>32.655782284447845</v>
      </c>
      <c r="F181">
        <v>0</v>
      </c>
    </row>
    <row r="182" spans="2:6" x14ac:dyDescent="0.35">
      <c r="B182">
        <v>21.46</v>
      </c>
      <c r="C182">
        <v>8</v>
      </c>
      <c r="D182">
        <v>37</v>
      </c>
      <c r="E182" s="9">
        <v>33.288285384068402</v>
      </c>
      <c r="F182">
        <v>0</v>
      </c>
    </row>
    <row r="183" spans="2:6" x14ac:dyDescent="0.35">
      <c r="B183">
        <v>21.48</v>
      </c>
      <c r="C183">
        <v>6</v>
      </c>
      <c r="D183">
        <v>26</v>
      </c>
      <c r="E183" s="9">
        <v>34.387695307332727</v>
      </c>
      <c r="F183">
        <v>0</v>
      </c>
    </row>
    <row r="184" spans="2:6" x14ac:dyDescent="0.35">
      <c r="B184">
        <v>21.48</v>
      </c>
      <c r="C184">
        <v>4</v>
      </c>
      <c r="D184">
        <v>38</v>
      </c>
      <c r="E184" s="9">
        <v>34.884007428973739</v>
      </c>
      <c r="F184">
        <v>0</v>
      </c>
    </row>
    <row r="185" spans="2:6" x14ac:dyDescent="0.35">
      <c r="B185">
        <v>21.48</v>
      </c>
      <c r="C185">
        <v>6</v>
      </c>
      <c r="D185">
        <v>26</v>
      </c>
      <c r="E185" s="9">
        <v>34.471026432593504</v>
      </c>
      <c r="F185">
        <v>0</v>
      </c>
    </row>
    <row r="186" spans="2:6" x14ac:dyDescent="0.35">
      <c r="B186">
        <v>21.52</v>
      </c>
      <c r="C186">
        <v>12</v>
      </c>
      <c r="D186">
        <v>30</v>
      </c>
      <c r="E186" s="9">
        <v>34.430465825303301</v>
      </c>
      <c r="F186">
        <v>0</v>
      </c>
    </row>
    <row r="187" spans="2:6" x14ac:dyDescent="0.35">
      <c r="B187">
        <v>21.52</v>
      </c>
      <c r="C187">
        <v>12</v>
      </c>
      <c r="D187">
        <v>45</v>
      </c>
      <c r="E187" s="9">
        <v>33.306875647483068</v>
      </c>
      <c r="F187">
        <v>0</v>
      </c>
    </row>
    <row r="188" spans="2:6" x14ac:dyDescent="0.35">
      <c r="B188">
        <v>21.58</v>
      </c>
      <c r="C188">
        <v>6</v>
      </c>
      <c r="D188">
        <v>35</v>
      </c>
      <c r="E188" s="9">
        <v>34.196244517331074</v>
      </c>
      <c r="F188">
        <v>0</v>
      </c>
    </row>
    <row r="189" spans="2:6" x14ac:dyDescent="0.35">
      <c r="B189">
        <v>21.58</v>
      </c>
      <c r="C189">
        <v>6</v>
      </c>
      <c r="D189">
        <v>35</v>
      </c>
      <c r="E189" s="9">
        <v>33.046781280764208</v>
      </c>
      <c r="F189">
        <v>0</v>
      </c>
    </row>
    <row r="190" spans="2:6" x14ac:dyDescent="0.35">
      <c r="B190">
        <v>21.61</v>
      </c>
      <c r="C190">
        <v>8</v>
      </c>
      <c r="D190">
        <v>35</v>
      </c>
      <c r="E190" s="9">
        <v>33.874476109000796</v>
      </c>
      <c r="F190">
        <v>0</v>
      </c>
    </row>
    <row r="191" spans="2:6" x14ac:dyDescent="0.35">
      <c r="B191">
        <v>21.61</v>
      </c>
      <c r="C191">
        <v>10</v>
      </c>
      <c r="D191">
        <v>33</v>
      </c>
      <c r="E191" s="9">
        <v>32.480424046234084</v>
      </c>
      <c r="F191">
        <v>0</v>
      </c>
    </row>
    <row r="192" spans="2:6" x14ac:dyDescent="0.35">
      <c r="B192">
        <v>21.61</v>
      </c>
      <c r="C192">
        <v>4</v>
      </c>
      <c r="D192">
        <v>32</v>
      </c>
      <c r="E192" s="9">
        <v>35.028323773393318</v>
      </c>
      <c r="F192">
        <v>0</v>
      </c>
    </row>
    <row r="193" spans="2:6" x14ac:dyDescent="0.35">
      <c r="B193">
        <v>21.63</v>
      </c>
      <c r="C193">
        <v>6</v>
      </c>
      <c r="D193">
        <v>32</v>
      </c>
      <c r="E193" s="9">
        <v>33.399594602628653</v>
      </c>
      <c r="F193">
        <v>0</v>
      </c>
    </row>
    <row r="194" spans="2:6" x14ac:dyDescent="0.35">
      <c r="B194">
        <v>21.63</v>
      </c>
      <c r="C194">
        <v>8</v>
      </c>
      <c r="D194">
        <v>41</v>
      </c>
      <c r="E194" s="9">
        <v>33.747052412393757</v>
      </c>
      <c r="F194">
        <v>0</v>
      </c>
    </row>
    <row r="195" spans="2:6" x14ac:dyDescent="0.35">
      <c r="B195">
        <v>21.7</v>
      </c>
      <c r="C195">
        <v>14</v>
      </c>
      <c r="D195">
        <v>48</v>
      </c>
      <c r="E195" s="9">
        <v>33.932824495606795</v>
      </c>
      <c r="F195">
        <v>0</v>
      </c>
    </row>
    <row r="196" spans="2:6" x14ac:dyDescent="0.35">
      <c r="B196">
        <v>21.73</v>
      </c>
      <c r="C196">
        <v>7</v>
      </c>
      <c r="D196">
        <v>30</v>
      </c>
      <c r="E196" s="9">
        <v>32.112688184442099</v>
      </c>
      <c r="F196">
        <v>0</v>
      </c>
    </row>
    <row r="197" spans="2:6" x14ac:dyDescent="0.35">
      <c r="B197">
        <v>21.73</v>
      </c>
      <c r="C197">
        <v>6</v>
      </c>
      <c r="D197">
        <v>40</v>
      </c>
      <c r="E197" s="9">
        <v>34.175222698159622</v>
      </c>
      <c r="F197">
        <v>0</v>
      </c>
    </row>
    <row r="198" spans="2:6" x14ac:dyDescent="0.35">
      <c r="B198">
        <v>21.73</v>
      </c>
      <c r="C198">
        <v>6</v>
      </c>
      <c r="D198">
        <v>40</v>
      </c>
      <c r="E198" s="9">
        <v>32.32815259614857</v>
      </c>
      <c r="F198">
        <v>0</v>
      </c>
    </row>
    <row r="199" spans="2:6" x14ac:dyDescent="0.35">
      <c r="B199">
        <v>21.73</v>
      </c>
      <c r="C199">
        <v>8</v>
      </c>
      <c r="D199">
        <v>32</v>
      </c>
      <c r="E199" s="9">
        <v>33.456006033569793</v>
      </c>
      <c r="F199">
        <v>0</v>
      </c>
    </row>
    <row r="200" spans="2:6" x14ac:dyDescent="0.35">
      <c r="B200">
        <v>21.79</v>
      </c>
      <c r="C200">
        <v>9</v>
      </c>
      <c r="D200">
        <v>27</v>
      </c>
      <c r="E200" s="9">
        <v>32.698350245695295</v>
      </c>
      <c r="F200">
        <v>0</v>
      </c>
    </row>
    <row r="201" spans="2:6" x14ac:dyDescent="0.35">
      <c r="B201">
        <v>21.79</v>
      </c>
      <c r="C201">
        <v>8</v>
      </c>
      <c r="D201">
        <v>43</v>
      </c>
      <c r="E201" s="9">
        <v>28.084201029385845</v>
      </c>
      <c r="F201">
        <v>0</v>
      </c>
    </row>
    <row r="202" spans="2:6" x14ac:dyDescent="0.35">
      <c r="B202">
        <v>21.79</v>
      </c>
      <c r="C202">
        <v>6</v>
      </c>
      <c r="D202">
        <v>27</v>
      </c>
      <c r="E202" s="9">
        <v>28.91446316457327</v>
      </c>
      <c r="F202">
        <v>0</v>
      </c>
    </row>
    <row r="203" spans="2:6" x14ac:dyDescent="0.35">
      <c r="B203">
        <v>21.79</v>
      </c>
      <c r="C203">
        <v>10</v>
      </c>
      <c r="D203">
        <v>17</v>
      </c>
      <c r="E203" s="9">
        <v>28.342148035894279</v>
      </c>
      <c r="F203">
        <v>0</v>
      </c>
    </row>
    <row r="204" spans="2:6" x14ac:dyDescent="0.35">
      <c r="B204">
        <v>21.79</v>
      </c>
      <c r="C204">
        <v>6</v>
      </c>
      <c r="D204">
        <v>27</v>
      </c>
      <c r="E204" s="9">
        <v>30.038602647379228</v>
      </c>
      <c r="F204">
        <v>0</v>
      </c>
    </row>
    <row r="205" spans="2:6" x14ac:dyDescent="0.35">
      <c r="B205">
        <v>21.79</v>
      </c>
      <c r="C205">
        <v>12</v>
      </c>
      <c r="D205">
        <v>34</v>
      </c>
      <c r="E205" s="9">
        <v>29.89200800189554</v>
      </c>
      <c r="F205">
        <v>0</v>
      </c>
    </row>
    <row r="206" spans="2:6" x14ac:dyDescent="0.35">
      <c r="B206">
        <v>21.79</v>
      </c>
      <c r="C206">
        <v>6</v>
      </c>
      <c r="D206">
        <v>22</v>
      </c>
      <c r="E206" s="9">
        <v>28.622230258803349</v>
      </c>
      <c r="F206">
        <v>0</v>
      </c>
    </row>
    <row r="207" spans="2:6" x14ac:dyDescent="0.35">
      <c r="B207">
        <v>21.79</v>
      </c>
      <c r="C207">
        <v>12</v>
      </c>
      <c r="D207">
        <v>34</v>
      </c>
      <c r="E207" s="9">
        <v>27.480698411117661</v>
      </c>
      <c r="F207">
        <v>1</v>
      </c>
    </row>
    <row r="208" spans="2:6" x14ac:dyDescent="0.35">
      <c r="B208">
        <v>21.8</v>
      </c>
      <c r="C208">
        <v>7</v>
      </c>
      <c r="D208">
        <v>33</v>
      </c>
      <c r="E208" s="9">
        <v>28.468814424962961</v>
      </c>
      <c r="F208">
        <v>0</v>
      </c>
    </row>
    <row r="209" spans="2:6" x14ac:dyDescent="0.35">
      <c r="B209">
        <v>21.8</v>
      </c>
      <c r="C209">
        <v>8</v>
      </c>
      <c r="D209">
        <v>36</v>
      </c>
      <c r="E209" s="9">
        <v>27.896557834578683</v>
      </c>
      <c r="F209">
        <v>0</v>
      </c>
    </row>
    <row r="210" spans="2:6" x14ac:dyDescent="0.35">
      <c r="B210">
        <v>21.83</v>
      </c>
      <c r="C210">
        <v>12</v>
      </c>
      <c r="D210">
        <v>21</v>
      </c>
      <c r="E210" s="9">
        <v>29.076103781076082</v>
      </c>
      <c r="F210">
        <v>0</v>
      </c>
    </row>
    <row r="211" spans="2:6" x14ac:dyDescent="0.35">
      <c r="B211">
        <v>21.83</v>
      </c>
      <c r="C211">
        <v>12</v>
      </c>
      <c r="D211">
        <v>21</v>
      </c>
      <c r="E211" s="9">
        <v>28.079276434089323</v>
      </c>
      <c r="F211">
        <v>0</v>
      </c>
    </row>
    <row r="212" spans="2:6" x14ac:dyDescent="0.35">
      <c r="B212">
        <v>21.93</v>
      </c>
      <c r="C212">
        <v>8</v>
      </c>
      <c r="D212">
        <v>23</v>
      </c>
      <c r="E212" s="9">
        <v>28.718545277649017</v>
      </c>
      <c r="F212">
        <v>0</v>
      </c>
    </row>
    <row r="213" spans="2:6" x14ac:dyDescent="0.35">
      <c r="B213">
        <v>21.93</v>
      </c>
      <c r="C213">
        <v>10</v>
      </c>
      <c r="D213">
        <v>41</v>
      </c>
      <c r="E213" s="9">
        <v>27.513392506719526</v>
      </c>
      <c r="F213">
        <v>0</v>
      </c>
    </row>
    <row r="214" spans="2:6" x14ac:dyDescent="0.35">
      <c r="B214">
        <v>21.93</v>
      </c>
      <c r="C214">
        <v>12</v>
      </c>
      <c r="D214">
        <v>36</v>
      </c>
      <c r="E214" s="9">
        <v>28.010910414685746</v>
      </c>
      <c r="F214">
        <v>0</v>
      </c>
    </row>
    <row r="215" spans="2:6" x14ac:dyDescent="0.35">
      <c r="B215">
        <v>21.93</v>
      </c>
      <c r="C215">
        <v>10</v>
      </c>
      <c r="D215">
        <v>35</v>
      </c>
      <c r="E215" s="9">
        <v>27.634453355800058</v>
      </c>
      <c r="F215">
        <v>0</v>
      </c>
    </row>
    <row r="216" spans="2:6" x14ac:dyDescent="0.35">
      <c r="B216">
        <v>21.93</v>
      </c>
      <c r="C216">
        <v>11</v>
      </c>
      <c r="D216">
        <v>20</v>
      </c>
      <c r="E216" s="9">
        <v>28.556589977645352</v>
      </c>
      <c r="F216">
        <v>0</v>
      </c>
    </row>
    <row r="217" spans="2:6" x14ac:dyDescent="0.35">
      <c r="B217">
        <v>21.93</v>
      </c>
      <c r="C217">
        <v>12</v>
      </c>
      <c r="D217">
        <v>36</v>
      </c>
      <c r="E217" s="9">
        <v>28.177508341218196</v>
      </c>
      <c r="F217">
        <v>0</v>
      </c>
    </row>
    <row r="218" spans="2:6" x14ac:dyDescent="0.35">
      <c r="B218">
        <v>21.93</v>
      </c>
      <c r="C218">
        <v>10</v>
      </c>
      <c r="D218">
        <v>41</v>
      </c>
      <c r="E218" s="9">
        <v>26.899156374771344</v>
      </c>
      <c r="F218">
        <v>0</v>
      </c>
    </row>
    <row r="219" spans="2:6" x14ac:dyDescent="0.35">
      <c r="B219">
        <v>21.95</v>
      </c>
      <c r="C219">
        <v>6</v>
      </c>
      <c r="D219">
        <v>28</v>
      </c>
      <c r="E219" s="9">
        <v>29.283821212995509</v>
      </c>
      <c r="F219">
        <v>0</v>
      </c>
    </row>
    <row r="220" spans="2:6" x14ac:dyDescent="0.35">
      <c r="B220">
        <v>21.95</v>
      </c>
      <c r="C220">
        <v>5</v>
      </c>
      <c r="D220">
        <v>44</v>
      </c>
      <c r="E220" s="9">
        <v>27.550320563012463</v>
      </c>
      <c r="F220">
        <v>0</v>
      </c>
    </row>
    <row r="221" spans="2:6" x14ac:dyDescent="0.35">
      <c r="B221">
        <v>21.95</v>
      </c>
      <c r="C221">
        <v>3</v>
      </c>
      <c r="D221">
        <v>23</v>
      </c>
      <c r="E221" s="9">
        <v>27.966972983866132</v>
      </c>
      <c r="F221">
        <v>0</v>
      </c>
    </row>
    <row r="222" spans="2:6" x14ac:dyDescent="0.35">
      <c r="B222">
        <v>21.95</v>
      </c>
      <c r="C222">
        <v>6</v>
      </c>
      <c r="D222">
        <v>33</v>
      </c>
      <c r="E222" s="9">
        <v>28.832952159146586</v>
      </c>
      <c r="F222">
        <v>0</v>
      </c>
    </row>
    <row r="223" spans="2:6" x14ac:dyDescent="0.35">
      <c r="B223">
        <v>21.97</v>
      </c>
      <c r="C223">
        <v>6</v>
      </c>
      <c r="D223">
        <v>38</v>
      </c>
      <c r="E223" s="9">
        <v>28.698539193064153</v>
      </c>
      <c r="F223">
        <v>0</v>
      </c>
    </row>
    <row r="224" spans="2:6" x14ac:dyDescent="0.35">
      <c r="B224">
        <v>21.97</v>
      </c>
      <c r="C224">
        <v>6</v>
      </c>
      <c r="D224">
        <v>27</v>
      </c>
      <c r="E224" s="9">
        <v>27.654957047223</v>
      </c>
      <c r="F224">
        <v>0</v>
      </c>
    </row>
    <row r="225" spans="2:6" x14ac:dyDescent="0.35">
      <c r="B225">
        <v>21.97</v>
      </c>
      <c r="C225">
        <v>10</v>
      </c>
      <c r="D225">
        <v>38</v>
      </c>
      <c r="E225" s="9">
        <v>26.010568279875265</v>
      </c>
      <c r="F225">
        <v>0</v>
      </c>
    </row>
    <row r="226" spans="2:6" x14ac:dyDescent="0.35">
      <c r="B226">
        <v>22.05</v>
      </c>
      <c r="C226">
        <v>8</v>
      </c>
      <c r="D226">
        <v>19</v>
      </c>
      <c r="E226" s="9">
        <v>28.036313742143861</v>
      </c>
      <c r="F226">
        <v>0</v>
      </c>
    </row>
    <row r="227" spans="2:6" x14ac:dyDescent="0.35">
      <c r="B227">
        <v>22.05</v>
      </c>
      <c r="C227">
        <v>10</v>
      </c>
      <c r="D227">
        <v>25</v>
      </c>
      <c r="E227" s="9">
        <v>27.876787553820503</v>
      </c>
      <c r="F227">
        <v>0</v>
      </c>
    </row>
    <row r="228" spans="2:6" x14ac:dyDescent="0.35">
      <c r="B228">
        <v>22.05</v>
      </c>
      <c r="C228">
        <v>10</v>
      </c>
      <c r="D228">
        <v>25</v>
      </c>
      <c r="E228" s="9">
        <v>26.77221006493777</v>
      </c>
      <c r="F228">
        <v>0</v>
      </c>
    </row>
    <row r="229" spans="2:6" x14ac:dyDescent="0.35">
      <c r="B229">
        <v>22.05</v>
      </c>
      <c r="C229">
        <v>10</v>
      </c>
      <c r="D229">
        <v>25</v>
      </c>
      <c r="E229" s="9">
        <v>27.223996134670713</v>
      </c>
      <c r="F229">
        <v>0</v>
      </c>
    </row>
    <row r="230" spans="2:6" x14ac:dyDescent="0.35">
      <c r="B230">
        <v>22.13</v>
      </c>
      <c r="C230">
        <v>5</v>
      </c>
      <c r="D230">
        <v>40</v>
      </c>
      <c r="E230" s="9">
        <v>27.923281419884319</v>
      </c>
      <c r="F230">
        <v>0</v>
      </c>
    </row>
    <row r="231" spans="2:6" x14ac:dyDescent="0.35">
      <c r="B231">
        <v>22.14</v>
      </c>
      <c r="C231">
        <v>9</v>
      </c>
      <c r="D231">
        <v>39</v>
      </c>
      <c r="E231" s="9">
        <v>27.529520107168995</v>
      </c>
      <c r="F231">
        <v>0</v>
      </c>
    </row>
    <row r="232" spans="2:6" x14ac:dyDescent="0.35">
      <c r="B232">
        <v>22.14</v>
      </c>
      <c r="C232">
        <v>5</v>
      </c>
      <c r="D232">
        <v>32</v>
      </c>
      <c r="E232" s="9">
        <v>26.427699871725064</v>
      </c>
      <c r="F232">
        <v>0</v>
      </c>
    </row>
    <row r="233" spans="2:6" x14ac:dyDescent="0.35">
      <c r="B233">
        <v>22.14</v>
      </c>
      <c r="C233">
        <v>5</v>
      </c>
      <c r="D233">
        <v>32</v>
      </c>
      <c r="E233" s="9">
        <v>29.098937717207217</v>
      </c>
      <c r="F233">
        <v>0</v>
      </c>
    </row>
    <row r="234" spans="2:6" x14ac:dyDescent="0.35">
      <c r="B234">
        <v>22.14</v>
      </c>
      <c r="C234">
        <v>7</v>
      </c>
      <c r="D234">
        <v>39</v>
      </c>
      <c r="E234" s="9">
        <v>28.227438611566566</v>
      </c>
      <c r="F234">
        <v>0</v>
      </c>
    </row>
    <row r="235" spans="2:6" x14ac:dyDescent="0.35">
      <c r="B235">
        <v>22.14</v>
      </c>
      <c r="C235">
        <v>12</v>
      </c>
      <c r="D235">
        <v>32</v>
      </c>
      <c r="E235" s="9">
        <v>28.090164002462949</v>
      </c>
      <c r="F235">
        <v>0</v>
      </c>
    </row>
    <row r="236" spans="2:6" x14ac:dyDescent="0.35">
      <c r="B236">
        <v>22.14</v>
      </c>
      <c r="C236">
        <v>6</v>
      </c>
      <c r="D236">
        <v>35</v>
      </c>
      <c r="E236" s="9">
        <v>28.105738970003053</v>
      </c>
      <c r="F236">
        <v>0</v>
      </c>
    </row>
    <row r="237" spans="2:6" x14ac:dyDescent="0.35">
      <c r="B237">
        <v>22.22</v>
      </c>
      <c r="C237">
        <v>4</v>
      </c>
      <c r="D237">
        <v>38</v>
      </c>
      <c r="E237" s="9">
        <v>29.158429324173266</v>
      </c>
      <c r="F237">
        <v>0</v>
      </c>
    </row>
    <row r="238" spans="2:6" x14ac:dyDescent="0.35">
      <c r="B238">
        <v>22.22</v>
      </c>
      <c r="C238">
        <v>4</v>
      </c>
      <c r="D238">
        <v>45</v>
      </c>
      <c r="E238" s="9">
        <v>29.05721855501362</v>
      </c>
      <c r="F238">
        <v>0</v>
      </c>
    </row>
    <row r="239" spans="2:6" x14ac:dyDescent="0.35">
      <c r="B239">
        <v>22.31</v>
      </c>
      <c r="C239">
        <v>5</v>
      </c>
      <c r="D239">
        <v>17</v>
      </c>
      <c r="E239" s="9">
        <v>27.999918271175126</v>
      </c>
      <c r="F239">
        <v>0</v>
      </c>
    </row>
    <row r="240" spans="2:6" x14ac:dyDescent="0.35">
      <c r="B240">
        <v>22.31</v>
      </c>
      <c r="C240">
        <v>8</v>
      </c>
      <c r="D240">
        <v>35</v>
      </c>
      <c r="E240" s="9">
        <v>28.578686414493649</v>
      </c>
      <c r="F240">
        <v>0</v>
      </c>
    </row>
    <row r="241" spans="2:6" x14ac:dyDescent="0.35">
      <c r="B241">
        <v>22.31</v>
      </c>
      <c r="C241">
        <v>10</v>
      </c>
      <c r="D241">
        <v>31</v>
      </c>
      <c r="E241" s="9">
        <v>28.692246614490852</v>
      </c>
      <c r="F241">
        <v>1</v>
      </c>
    </row>
    <row r="242" spans="2:6" x14ac:dyDescent="0.35">
      <c r="B242">
        <v>22.31</v>
      </c>
      <c r="C242">
        <v>5</v>
      </c>
      <c r="D242">
        <v>17</v>
      </c>
      <c r="E242" s="9">
        <v>27.41291490030957</v>
      </c>
      <c r="F242">
        <v>0</v>
      </c>
    </row>
    <row r="243" spans="2:6" x14ac:dyDescent="0.35">
      <c r="B243">
        <v>22.31</v>
      </c>
      <c r="C243">
        <v>5</v>
      </c>
      <c r="D243">
        <v>17</v>
      </c>
      <c r="E243" s="9">
        <v>28.614045483343066</v>
      </c>
      <c r="F243">
        <v>0</v>
      </c>
    </row>
    <row r="244" spans="2:6" x14ac:dyDescent="0.35">
      <c r="B244">
        <v>22.31</v>
      </c>
      <c r="C244">
        <v>11</v>
      </c>
      <c r="D244">
        <v>40</v>
      </c>
      <c r="E244" s="9">
        <v>28.250101434058269</v>
      </c>
      <c r="F244">
        <v>0</v>
      </c>
    </row>
    <row r="245" spans="2:6" x14ac:dyDescent="0.35">
      <c r="B245">
        <v>22.31</v>
      </c>
      <c r="C245">
        <v>16</v>
      </c>
      <c r="D245">
        <v>49</v>
      </c>
      <c r="E245" s="9">
        <v>28.101483818604134</v>
      </c>
      <c r="F245">
        <v>0</v>
      </c>
    </row>
    <row r="246" spans="2:6" x14ac:dyDescent="0.35">
      <c r="B246">
        <v>22.31</v>
      </c>
      <c r="C246">
        <v>6</v>
      </c>
      <c r="D246">
        <v>34</v>
      </c>
      <c r="E246" s="9">
        <v>27.805958334912404</v>
      </c>
      <c r="F246">
        <v>0</v>
      </c>
    </row>
    <row r="247" spans="2:6" x14ac:dyDescent="0.35">
      <c r="B247">
        <v>22.31</v>
      </c>
      <c r="C247">
        <v>10</v>
      </c>
      <c r="D247">
        <v>35</v>
      </c>
      <c r="E247" s="9">
        <v>25.672768711035452</v>
      </c>
      <c r="F247">
        <v>0</v>
      </c>
    </row>
    <row r="248" spans="2:6" x14ac:dyDescent="0.35">
      <c r="B248">
        <v>22.31</v>
      </c>
      <c r="C248">
        <v>16</v>
      </c>
      <c r="D248">
        <v>49</v>
      </c>
      <c r="E248" s="9">
        <v>28.099648686554886</v>
      </c>
      <c r="F248">
        <v>0</v>
      </c>
    </row>
    <row r="249" spans="2:6" x14ac:dyDescent="0.35">
      <c r="B249">
        <v>22.31</v>
      </c>
      <c r="C249">
        <v>6</v>
      </c>
      <c r="D249">
        <v>27</v>
      </c>
      <c r="E249" s="9">
        <v>29.222020279595085</v>
      </c>
      <c r="F249">
        <v>1</v>
      </c>
    </row>
    <row r="250" spans="2:6" x14ac:dyDescent="0.35">
      <c r="B250">
        <v>22.31</v>
      </c>
      <c r="C250">
        <v>12</v>
      </c>
      <c r="D250">
        <v>41</v>
      </c>
      <c r="E250" s="9">
        <v>28.760511901813409</v>
      </c>
      <c r="F250">
        <v>0</v>
      </c>
    </row>
    <row r="251" spans="2:6" x14ac:dyDescent="0.35">
      <c r="B251">
        <v>22.31</v>
      </c>
      <c r="C251">
        <v>8</v>
      </c>
      <c r="D251">
        <v>45</v>
      </c>
      <c r="E251" s="9">
        <v>28.270040641248794</v>
      </c>
      <c r="F251">
        <v>0</v>
      </c>
    </row>
    <row r="252" spans="2:6" x14ac:dyDescent="0.35">
      <c r="B252">
        <v>22.31</v>
      </c>
      <c r="C252">
        <v>10</v>
      </c>
      <c r="D252">
        <v>31</v>
      </c>
      <c r="E252" s="9">
        <v>26.172887159924453</v>
      </c>
      <c r="F252">
        <v>0</v>
      </c>
    </row>
    <row r="253" spans="2:6" x14ac:dyDescent="0.35">
      <c r="B253">
        <v>22.32</v>
      </c>
      <c r="C253">
        <v>6</v>
      </c>
      <c r="D253">
        <v>35</v>
      </c>
      <c r="E253" s="9">
        <v>28.656999756467378</v>
      </c>
      <c r="F253">
        <v>0</v>
      </c>
    </row>
    <row r="254" spans="2:6" x14ac:dyDescent="0.35">
      <c r="B254">
        <v>22.46</v>
      </c>
      <c r="C254">
        <v>14</v>
      </c>
      <c r="D254">
        <v>38</v>
      </c>
      <c r="E254" s="9">
        <v>28.285264812350295</v>
      </c>
      <c r="F254">
        <v>1</v>
      </c>
    </row>
    <row r="255" spans="2:6" x14ac:dyDescent="0.35">
      <c r="B255">
        <v>22.46</v>
      </c>
      <c r="C255">
        <v>9</v>
      </c>
      <c r="D255">
        <v>20</v>
      </c>
      <c r="E255" s="9">
        <v>27.479287171483168</v>
      </c>
      <c r="F255">
        <v>0</v>
      </c>
    </row>
    <row r="256" spans="2:6" x14ac:dyDescent="0.35">
      <c r="B256">
        <v>22.46</v>
      </c>
      <c r="C256">
        <v>9</v>
      </c>
      <c r="D256">
        <v>20</v>
      </c>
      <c r="E256" s="9">
        <v>29.66233059896701</v>
      </c>
      <c r="F256">
        <v>0</v>
      </c>
    </row>
    <row r="257" spans="2:6" x14ac:dyDescent="0.35">
      <c r="B257">
        <v>22.46</v>
      </c>
      <c r="C257">
        <v>7</v>
      </c>
      <c r="D257">
        <v>46</v>
      </c>
      <c r="E257" s="9">
        <v>26.65465950456009</v>
      </c>
      <c r="F257">
        <v>1</v>
      </c>
    </row>
    <row r="258" spans="2:6" x14ac:dyDescent="0.35">
      <c r="B258">
        <v>22.5</v>
      </c>
      <c r="C258">
        <v>5</v>
      </c>
      <c r="D258">
        <v>37</v>
      </c>
      <c r="E258" s="9">
        <v>27.31454240207637</v>
      </c>
      <c r="F258">
        <v>0</v>
      </c>
    </row>
    <row r="259" spans="2:6" x14ac:dyDescent="0.35">
      <c r="B259">
        <v>22.5</v>
      </c>
      <c r="C259">
        <v>5</v>
      </c>
      <c r="D259">
        <v>37</v>
      </c>
      <c r="E259" s="9">
        <v>26.761925295884517</v>
      </c>
      <c r="F259">
        <v>1</v>
      </c>
    </row>
    <row r="260" spans="2:6" x14ac:dyDescent="0.35">
      <c r="B260">
        <v>22.5</v>
      </c>
      <c r="C260">
        <v>9</v>
      </c>
      <c r="D260">
        <v>45</v>
      </c>
      <c r="E260" s="9">
        <v>27.098147782529406</v>
      </c>
      <c r="F260">
        <v>1</v>
      </c>
    </row>
    <row r="261" spans="2:6" x14ac:dyDescent="0.35">
      <c r="B261">
        <v>22.5</v>
      </c>
      <c r="C261">
        <v>9</v>
      </c>
      <c r="D261">
        <v>45</v>
      </c>
      <c r="E261" s="9">
        <v>27.800906205560555</v>
      </c>
      <c r="F261">
        <v>0</v>
      </c>
    </row>
    <row r="262" spans="2:6" x14ac:dyDescent="0.35">
      <c r="B262">
        <v>22.5</v>
      </c>
      <c r="C262">
        <v>9</v>
      </c>
      <c r="D262">
        <v>40</v>
      </c>
      <c r="E262" s="9">
        <v>26.287175713308237</v>
      </c>
      <c r="F262">
        <v>0</v>
      </c>
    </row>
    <row r="263" spans="2:6" x14ac:dyDescent="0.35">
      <c r="B263">
        <v>22.5</v>
      </c>
      <c r="C263">
        <v>5</v>
      </c>
      <c r="D263">
        <v>37</v>
      </c>
      <c r="E263" s="9">
        <v>25.770412751297407</v>
      </c>
      <c r="F263">
        <v>0</v>
      </c>
    </row>
    <row r="264" spans="2:6" x14ac:dyDescent="0.35">
      <c r="B264">
        <v>22.5</v>
      </c>
      <c r="C264">
        <v>9</v>
      </c>
      <c r="D264">
        <v>45</v>
      </c>
      <c r="E264" s="9">
        <v>26.792623745000846</v>
      </c>
      <c r="F264">
        <v>0</v>
      </c>
    </row>
    <row r="265" spans="2:6" x14ac:dyDescent="0.35">
      <c r="B265">
        <v>22.6</v>
      </c>
      <c r="C265">
        <v>10</v>
      </c>
      <c r="D265">
        <v>46</v>
      </c>
      <c r="E265" s="9">
        <v>29.339320888041524</v>
      </c>
      <c r="F265">
        <v>0</v>
      </c>
    </row>
    <row r="266" spans="2:6" x14ac:dyDescent="0.35">
      <c r="B266">
        <v>22.6</v>
      </c>
      <c r="C266">
        <v>10</v>
      </c>
      <c r="D266">
        <v>44</v>
      </c>
      <c r="E266" s="9">
        <v>27.642999484440836</v>
      </c>
      <c r="F266">
        <v>0</v>
      </c>
    </row>
    <row r="267" spans="2:6" x14ac:dyDescent="0.35">
      <c r="B267">
        <v>22.6</v>
      </c>
      <c r="C267">
        <v>12</v>
      </c>
      <c r="D267">
        <v>26</v>
      </c>
      <c r="E267" s="9">
        <v>27.395947016203273</v>
      </c>
      <c r="F267">
        <v>0</v>
      </c>
    </row>
    <row r="268" spans="2:6" x14ac:dyDescent="0.35">
      <c r="B268">
        <v>22.6</v>
      </c>
      <c r="C268">
        <v>15</v>
      </c>
      <c r="D268">
        <v>19</v>
      </c>
      <c r="E268" s="9">
        <v>28.360648641524584</v>
      </c>
      <c r="F268">
        <v>1</v>
      </c>
    </row>
    <row r="269" spans="2:6" x14ac:dyDescent="0.35">
      <c r="B269">
        <v>22.6</v>
      </c>
      <c r="C269">
        <v>6</v>
      </c>
      <c r="D269">
        <v>29</v>
      </c>
      <c r="E269" s="9">
        <v>27.936933435415941</v>
      </c>
      <c r="F269">
        <v>0</v>
      </c>
    </row>
    <row r="270" spans="2:6" x14ac:dyDescent="0.35">
      <c r="B270">
        <v>22.6</v>
      </c>
      <c r="C270">
        <v>12</v>
      </c>
      <c r="D270">
        <v>26</v>
      </c>
      <c r="E270" s="9">
        <v>27.566633757290852</v>
      </c>
      <c r="F270">
        <v>0</v>
      </c>
    </row>
    <row r="271" spans="2:6" x14ac:dyDescent="0.35">
      <c r="B271">
        <v>22.66</v>
      </c>
      <c r="C271">
        <v>8</v>
      </c>
      <c r="D271">
        <v>39</v>
      </c>
      <c r="E271" s="9">
        <v>27.530731161316876</v>
      </c>
      <c r="F271">
        <v>0</v>
      </c>
    </row>
    <row r="272" spans="2:6" x14ac:dyDescent="0.35">
      <c r="B272">
        <v>22.67</v>
      </c>
      <c r="C272">
        <v>7</v>
      </c>
      <c r="D272">
        <v>33</v>
      </c>
      <c r="E272" s="9">
        <v>27.309823963548386</v>
      </c>
      <c r="F272">
        <v>0</v>
      </c>
    </row>
    <row r="273" spans="2:6" x14ac:dyDescent="0.35">
      <c r="B273">
        <v>22.67</v>
      </c>
      <c r="C273">
        <v>8</v>
      </c>
      <c r="D273">
        <v>20</v>
      </c>
      <c r="E273" s="9">
        <v>27.759822056166975</v>
      </c>
      <c r="F273">
        <v>0</v>
      </c>
    </row>
    <row r="274" spans="2:6" x14ac:dyDescent="0.35">
      <c r="B274">
        <v>22.67</v>
      </c>
      <c r="C274">
        <v>7</v>
      </c>
      <c r="D274">
        <v>48</v>
      </c>
      <c r="E274" s="9">
        <v>26.837487299322291</v>
      </c>
      <c r="F274">
        <v>0</v>
      </c>
    </row>
    <row r="275" spans="2:6" x14ac:dyDescent="0.35">
      <c r="B275">
        <v>22.67</v>
      </c>
      <c r="C275">
        <v>10</v>
      </c>
      <c r="D275">
        <v>41</v>
      </c>
      <c r="E275" s="9">
        <v>26.791421279060753</v>
      </c>
      <c r="F275">
        <v>0</v>
      </c>
    </row>
    <row r="276" spans="2:6" x14ac:dyDescent="0.35">
      <c r="B276">
        <v>22.67</v>
      </c>
      <c r="C276">
        <v>7</v>
      </c>
      <c r="D276">
        <v>48</v>
      </c>
      <c r="E276" s="9">
        <v>26.741339589985117</v>
      </c>
      <c r="F276">
        <v>0</v>
      </c>
    </row>
    <row r="277" spans="2:6" x14ac:dyDescent="0.35">
      <c r="B277">
        <v>22.68</v>
      </c>
      <c r="C277">
        <v>7</v>
      </c>
      <c r="D277">
        <v>44</v>
      </c>
      <c r="E277" s="9">
        <v>28.527494825697964</v>
      </c>
      <c r="F277">
        <v>1</v>
      </c>
    </row>
    <row r="278" spans="2:6" x14ac:dyDescent="0.35">
      <c r="B278">
        <v>22.71</v>
      </c>
      <c r="C278">
        <v>14</v>
      </c>
      <c r="D278">
        <v>34</v>
      </c>
      <c r="E278" s="9">
        <v>26.879332159309929</v>
      </c>
      <c r="F278">
        <v>0</v>
      </c>
    </row>
    <row r="279" spans="2:6" x14ac:dyDescent="0.35">
      <c r="B279">
        <v>22.71</v>
      </c>
      <c r="C279">
        <v>14</v>
      </c>
      <c r="D279">
        <v>34</v>
      </c>
      <c r="E279" s="9">
        <v>28.184555264552124</v>
      </c>
      <c r="F279">
        <v>1</v>
      </c>
    </row>
    <row r="280" spans="2:6" x14ac:dyDescent="0.35">
      <c r="B280">
        <v>22.71</v>
      </c>
      <c r="C280">
        <v>12</v>
      </c>
      <c r="D280">
        <v>38</v>
      </c>
      <c r="E280" s="9">
        <v>26.748348315059683</v>
      </c>
      <c r="F280">
        <v>0</v>
      </c>
    </row>
    <row r="281" spans="2:6" x14ac:dyDescent="0.35">
      <c r="B281">
        <v>22.71</v>
      </c>
      <c r="C281">
        <v>12</v>
      </c>
      <c r="D281">
        <v>41</v>
      </c>
      <c r="E281" s="9">
        <v>28.426937097268762</v>
      </c>
      <c r="F281">
        <v>0</v>
      </c>
    </row>
    <row r="282" spans="2:6" x14ac:dyDescent="0.35">
      <c r="B282">
        <v>22.71</v>
      </c>
      <c r="C282">
        <v>12</v>
      </c>
      <c r="D282">
        <v>38</v>
      </c>
      <c r="E282" s="9">
        <v>26.649584976448804</v>
      </c>
      <c r="F282">
        <v>0</v>
      </c>
    </row>
    <row r="283" spans="2:6" x14ac:dyDescent="0.35">
      <c r="B283">
        <v>22.71</v>
      </c>
      <c r="C283">
        <v>14</v>
      </c>
      <c r="D283">
        <v>41</v>
      </c>
      <c r="E283" s="9">
        <v>25.105913680418624</v>
      </c>
      <c r="F283">
        <v>0</v>
      </c>
    </row>
    <row r="284" spans="2:6" x14ac:dyDescent="0.35">
      <c r="B284">
        <v>22.71</v>
      </c>
      <c r="C284">
        <v>14</v>
      </c>
      <c r="D284">
        <v>34</v>
      </c>
      <c r="E284" s="9">
        <v>27.033540403747978</v>
      </c>
      <c r="F284">
        <v>0</v>
      </c>
    </row>
    <row r="285" spans="2:6" x14ac:dyDescent="0.35">
      <c r="B285">
        <v>22.74</v>
      </c>
      <c r="C285">
        <v>11</v>
      </c>
      <c r="D285">
        <v>16</v>
      </c>
      <c r="E285" s="9">
        <v>28.126519254650681</v>
      </c>
      <c r="F285">
        <v>0</v>
      </c>
    </row>
    <row r="286" spans="2:6" x14ac:dyDescent="0.35">
      <c r="B286">
        <v>22.8</v>
      </c>
      <c r="C286">
        <v>10</v>
      </c>
      <c r="D286">
        <v>41</v>
      </c>
      <c r="E286" s="9">
        <v>27.873876551946672</v>
      </c>
      <c r="F286">
        <v>0</v>
      </c>
    </row>
    <row r="287" spans="2:6" x14ac:dyDescent="0.35">
      <c r="B287">
        <v>22.81</v>
      </c>
      <c r="C287">
        <v>11</v>
      </c>
      <c r="D287">
        <v>39</v>
      </c>
      <c r="E287" s="9">
        <v>25.524543067372463</v>
      </c>
      <c r="F287">
        <v>0</v>
      </c>
    </row>
    <row r="288" spans="2:6" x14ac:dyDescent="0.35">
      <c r="B288">
        <v>22.81</v>
      </c>
      <c r="C288">
        <v>11</v>
      </c>
      <c r="D288">
        <v>39</v>
      </c>
      <c r="E288" s="9">
        <v>27.843320011398728</v>
      </c>
      <c r="F288">
        <v>0</v>
      </c>
    </row>
    <row r="289" spans="2:6" x14ac:dyDescent="0.35">
      <c r="B289">
        <v>22.81</v>
      </c>
      <c r="C289">
        <v>8</v>
      </c>
      <c r="D289">
        <v>36</v>
      </c>
      <c r="E289" s="9">
        <v>27.000236739722222</v>
      </c>
      <c r="F289">
        <v>0</v>
      </c>
    </row>
    <row r="290" spans="2:6" x14ac:dyDescent="0.35">
      <c r="B290">
        <v>22.86</v>
      </c>
      <c r="C290">
        <v>8</v>
      </c>
      <c r="D290">
        <v>48</v>
      </c>
      <c r="E290" s="9">
        <v>27.538670428465856</v>
      </c>
      <c r="F290">
        <v>0</v>
      </c>
    </row>
    <row r="291" spans="2:6" x14ac:dyDescent="0.35">
      <c r="B291">
        <v>22.86</v>
      </c>
      <c r="C291">
        <v>10</v>
      </c>
      <c r="D291">
        <v>38</v>
      </c>
      <c r="E291" s="9">
        <v>26.60913766643651</v>
      </c>
      <c r="F291">
        <v>0</v>
      </c>
    </row>
    <row r="292" spans="2:6" x14ac:dyDescent="0.35">
      <c r="B292">
        <v>22.86</v>
      </c>
      <c r="C292">
        <v>10</v>
      </c>
      <c r="D292">
        <v>38</v>
      </c>
      <c r="E292" s="9">
        <v>27.098613269998559</v>
      </c>
      <c r="F292">
        <v>0</v>
      </c>
    </row>
    <row r="293" spans="2:6" x14ac:dyDescent="0.35">
      <c r="B293">
        <v>22.89</v>
      </c>
      <c r="C293">
        <v>14</v>
      </c>
      <c r="D293">
        <v>27</v>
      </c>
      <c r="E293" s="9">
        <v>27.371839233434393</v>
      </c>
      <c r="F293">
        <v>0</v>
      </c>
    </row>
    <row r="294" spans="2:6" x14ac:dyDescent="0.35">
      <c r="B294">
        <v>22.92</v>
      </c>
      <c r="C294">
        <v>10</v>
      </c>
      <c r="D294">
        <v>42</v>
      </c>
      <c r="E294" s="9">
        <v>29.84849229072729</v>
      </c>
      <c r="F294">
        <v>0</v>
      </c>
    </row>
    <row r="295" spans="2:6" x14ac:dyDescent="0.35">
      <c r="B295">
        <v>22.92</v>
      </c>
      <c r="C295">
        <v>11</v>
      </c>
      <c r="D295">
        <v>49</v>
      </c>
      <c r="E295" s="9">
        <v>27.222445877280602</v>
      </c>
      <c r="F295">
        <v>0</v>
      </c>
    </row>
    <row r="296" spans="2:6" x14ac:dyDescent="0.35">
      <c r="B296">
        <v>22.96</v>
      </c>
      <c r="C296">
        <v>8</v>
      </c>
      <c r="D296">
        <v>36</v>
      </c>
      <c r="E296" s="9">
        <v>28.550836088130428</v>
      </c>
      <c r="F296">
        <v>0</v>
      </c>
    </row>
    <row r="297" spans="2:6" x14ac:dyDescent="0.35">
      <c r="B297">
        <v>22.96</v>
      </c>
      <c r="C297">
        <v>15</v>
      </c>
      <c r="D297">
        <v>20</v>
      </c>
      <c r="E297" s="9">
        <v>27.776554186884493</v>
      </c>
      <c r="F297">
        <v>0</v>
      </c>
    </row>
    <row r="298" spans="2:6" x14ac:dyDescent="0.35">
      <c r="B298">
        <v>22.96</v>
      </c>
      <c r="C298">
        <v>8</v>
      </c>
      <c r="D298">
        <v>36</v>
      </c>
      <c r="E298" s="9">
        <v>27.13854535399269</v>
      </c>
      <c r="F298">
        <v>0</v>
      </c>
    </row>
    <row r="299" spans="2:6" x14ac:dyDescent="0.35">
      <c r="B299">
        <v>23.02</v>
      </c>
      <c r="C299">
        <v>11</v>
      </c>
      <c r="D299">
        <v>38</v>
      </c>
      <c r="E299" s="9">
        <v>26.101336494564698</v>
      </c>
      <c r="F299">
        <v>1</v>
      </c>
    </row>
    <row r="300" spans="2:6" x14ac:dyDescent="0.35">
      <c r="B300">
        <v>23.02</v>
      </c>
      <c r="C300">
        <v>11</v>
      </c>
      <c r="D300">
        <v>38</v>
      </c>
      <c r="E300" s="9">
        <v>25.972856680746609</v>
      </c>
      <c r="F300">
        <v>1</v>
      </c>
    </row>
    <row r="301" spans="2:6" x14ac:dyDescent="0.35">
      <c r="B301">
        <v>23.03</v>
      </c>
      <c r="C301">
        <v>8</v>
      </c>
      <c r="D301">
        <v>28</v>
      </c>
      <c r="E301" s="9">
        <v>21.821691410632742</v>
      </c>
      <c r="F301">
        <v>0</v>
      </c>
    </row>
    <row r="302" spans="2:6" x14ac:dyDescent="0.35">
      <c r="B302">
        <v>23.03</v>
      </c>
      <c r="C302">
        <v>8</v>
      </c>
      <c r="D302">
        <v>28</v>
      </c>
      <c r="E302" s="9">
        <v>22.47746415706693</v>
      </c>
      <c r="F302">
        <v>0</v>
      </c>
    </row>
    <row r="303" spans="2:6" x14ac:dyDescent="0.35">
      <c r="B303">
        <v>23.03</v>
      </c>
      <c r="C303">
        <v>10</v>
      </c>
      <c r="D303">
        <v>33</v>
      </c>
      <c r="E303" s="9">
        <v>22.901644933703729</v>
      </c>
      <c r="F303">
        <v>0</v>
      </c>
    </row>
    <row r="304" spans="2:6" x14ac:dyDescent="0.35">
      <c r="B304">
        <v>23.03</v>
      </c>
      <c r="C304">
        <v>8</v>
      </c>
      <c r="D304">
        <v>31</v>
      </c>
      <c r="E304" s="9">
        <v>20.511235838163202</v>
      </c>
      <c r="F304">
        <v>0</v>
      </c>
    </row>
    <row r="305" spans="2:6" x14ac:dyDescent="0.35">
      <c r="B305">
        <v>23.03</v>
      </c>
      <c r="C305">
        <v>8</v>
      </c>
      <c r="D305">
        <v>28</v>
      </c>
      <c r="E305" s="9">
        <v>21.761622482696342</v>
      </c>
      <c r="F305">
        <v>0</v>
      </c>
    </row>
    <row r="306" spans="2:6" x14ac:dyDescent="0.35">
      <c r="B306">
        <v>23.03</v>
      </c>
      <c r="C306">
        <v>10</v>
      </c>
      <c r="D306">
        <v>43</v>
      </c>
      <c r="E306" s="9">
        <v>20.959137568374725</v>
      </c>
      <c r="F306">
        <v>0</v>
      </c>
    </row>
    <row r="307" spans="2:6" x14ac:dyDescent="0.35">
      <c r="B307">
        <v>23.05</v>
      </c>
      <c r="C307">
        <v>6</v>
      </c>
      <c r="D307">
        <v>34</v>
      </c>
      <c r="E307" s="9">
        <v>22.449956934719758</v>
      </c>
      <c r="F307">
        <v>0</v>
      </c>
    </row>
    <row r="308" spans="2:6" x14ac:dyDescent="0.35">
      <c r="B308">
        <v>23.05</v>
      </c>
      <c r="C308">
        <v>6</v>
      </c>
      <c r="D308">
        <v>44</v>
      </c>
      <c r="E308" s="9">
        <v>23.324219664278932</v>
      </c>
      <c r="F308">
        <v>0</v>
      </c>
    </row>
    <row r="309" spans="2:6" x14ac:dyDescent="0.35">
      <c r="B309">
        <v>23.17</v>
      </c>
      <c r="C309">
        <v>7</v>
      </c>
      <c r="D309">
        <v>35</v>
      </c>
      <c r="E309" s="9">
        <v>21.835538850010483</v>
      </c>
      <c r="F309">
        <v>0</v>
      </c>
    </row>
    <row r="310" spans="2:6" x14ac:dyDescent="0.35">
      <c r="B310">
        <v>23.17</v>
      </c>
      <c r="C310">
        <v>9</v>
      </c>
      <c r="D310">
        <v>23</v>
      </c>
      <c r="E310" s="9">
        <v>21.609205290108473</v>
      </c>
      <c r="F310">
        <v>0</v>
      </c>
    </row>
    <row r="311" spans="2:6" x14ac:dyDescent="0.35">
      <c r="B311">
        <v>23.17</v>
      </c>
      <c r="C311">
        <v>14</v>
      </c>
      <c r="D311">
        <v>41</v>
      </c>
      <c r="E311" s="9">
        <v>22.117199343622325</v>
      </c>
      <c r="F311">
        <v>0</v>
      </c>
    </row>
    <row r="312" spans="2:6" x14ac:dyDescent="0.35">
      <c r="B312">
        <v>23.17</v>
      </c>
      <c r="C312">
        <v>12</v>
      </c>
      <c r="D312">
        <v>48</v>
      </c>
      <c r="E312" s="9">
        <v>22.302332625313724</v>
      </c>
      <c r="F312">
        <v>0</v>
      </c>
    </row>
    <row r="313" spans="2:6" x14ac:dyDescent="0.35">
      <c r="B313">
        <v>23.17</v>
      </c>
      <c r="C313">
        <v>8</v>
      </c>
      <c r="D313">
        <v>32</v>
      </c>
      <c r="E313" s="9">
        <v>22.498228232741333</v>
      </c>
      <c r="F313">
        <v>0</v>
      </c>
    </row>
    <row r="314" spans="2:6" x14ac:dyDescent="0.35">
      <c r="B314">
        <v>23.17</v>
      </c>
      <c r="C314">
        <v>10</v>
      </c>
      <c r="D314">
        <v>40</v>
      </c>
      <c r="E314" s="9">
        <v>21.522827018087305</v>
      </c>
      <c r="F314">
        <v>0</v>
      </c>
    </row>
    <row r="315" spans="2:6" x14ac:dyDescent="0.35">
      <c r="B315">
        <v>23.18</v>
      </c>
      <c r="C315">
        <v>12</v>
      </c>
      <c r="D315">
        <v>41</v>
      </c>
      <c r="E315" s="9">
        <v>22.926827435686384</v>
      </c>
      <c r="F315">
        <v>0</v>
      </c>
    </row>
    <row r="316" spans="2:6" x14ac:dyDescent="0.35">
      <c r="B316">
        <v>23.18</v>
      </c>
      <c r="C316">
        <v>12</v>
      </c>
      <c r="D316">
        <v>41</v>
      </c>
      <c r="E316" s="9">
        <v>21.533309190867769</v>
      </c>
      <c r="F316">
        <v>0</v>
      </c>
    </row>
    <row r="317" spans="2:6" x14ac:dyDescent="0.35">
      <c r="B317">
        <v>23.18</v>
      </c>
      <c r="C317">
        <v>12</v>
      </c>
      <c r="D317">
        <v>41</v>
      </c>
      <c r="E317" s="9">
        <v>22.213652737437354</v>
      </c>
      <c r="F317">
        <v>0</v>
      </c>
    </row>
    <row r="318" spans="2:6" x14ac:dyDescent="0.35">
      <c r="B318">
        <v>23.24</v>
      </c>
      <c r="C318">
        <v>12</v>
      </c>
      <c r="D318">
        <v>47</v>
      </c>
      <c r="E318" s="9">
        <v>20.595506406327026</v>
      </c>
      <c r="F318">
        <v>1</v>
      </c>
    </row>
    <row r="319" spans="2:6" x14ac:dyDescent="0.35">
      <c r="B319">
        <v>23.3</v>
      </c>
      <c r="C319">
        <v>12</v>
      </c>
      <c r="D319">
        <v>47</v>
      </c>
      <c r="E319" s="9">
        <v>21.634821092142978</v>
      </c>
      <c r="F319">
        <v>0</v>
      </c>
    </row>
    <row r="320" spans="2:6" x14ac:dyDescent="0.35">
      <c r="B320">
        <v>23.3</v>
      </c>
      <c r="C320">
        <v>14</v>
      </c>
      <c r="D320">
        <v>29</v>
      </c>
      <c r="E320" s="9">
        <v>21.749114020816876</v>
      </c>
      <c r="F320">
        <v>0</v>
      </c>
    </row>
    <row r="321" spans="2:6" x14ac:dyDescent="0.35">
      <c r="B321">
        <v>23.3</v>
      </c>
      <c r="C321">
        <v>12</v>
      </c>
      <c r="D321">
        <v>28</v>
      </c>
      <c r="E321" s="9">
        <v>20.177814676795155</v>
      </c>
      <c r="F321">
        <v>0</v>
      </c>
    </row>
    <row r="322" spans="2:6" x14ac:dyDescent="0.35">
      <c r="B322">
        <v>23.3</v>
      </c>
      <c r="C322">
        <v>8</v>
      </c>
      <c r="D322">
        <v>38</v>
      </c>
      <c r="E322" s="9">
        <v>21.881812768236514</v>
      </c>
      <c r="F322">
        <v>0</v>
      </c>
    </row>
    <row r="323" spans="2:6" x14ac:dyDescent="0.35">
      <c r="B323">
        <v>23.3</v>
      </c>
      <c r="C323">
        <v>12</v>
      </c>
      <c r="D323">
        <v>28</v>
      </c>
      <c r="E323" s="9">
        <v>20.666705351877592</v>
      </c>
      <c r="F323">
        <v>0</v>
      </c>
    </row>
    <row r="324" spans="2:6" x14ac:dyDescent="0.35">
      <c r="B324">
        <v>23.34</v>
      </c>
      <c r="C324">
        <v>10</v>
      </c>
      <c r="D324">
        <v>30</v>
      </c>
      <c r="E324" s="9">
        <v>21.812120060739449</v>
      </c>
      <c r="F324">
        <v>1</v>
      </c>
    </row>
    <row r="325" spans="2:6" x14ac:dyDescent="0.35">
      <c r="B325">
        <v>23.34</v>
      </c>
      <c r="C325">
        <v>10</v>
      </c>
      <c r="D325">
        <v>30</v>
      </c>
      <c r="E325" s="9">
        <v>21.481185352932449</v>
      </c>
      <c r="F325">
        <v>0</v>
      </c>
    </row>
    <row r="326" spans="2:6" x14ac:dyDescent="0.35">
      <c r="B326">
        <v>23.38</v>
      </c>
      <c r="C326">
        <v>10</v>
      </c>
      <c r="D326">
        <v>31</v>
      </c>
      <c r="E326" s="9">
        <v>22.570817303118307</v>
      </c>
      <c r="F326">
        <v>0</v>
      </c>
    </row>
    <row r="327" spans="2:6" x14ac:dyDescent="0.35">
      <c r="B327">
        <v>23.38</v>
      </c>
      <c r="C327">
        <v>10</v>
      </c>
      <c r="D327">
        <v>31</v>
      </c>
      <c r="E327" s="9">
        <v>21.11767129430001</v>
      </c>
      <c r="F327">
        <v>0</v>
      </c>
    </row>
    <row r="328" spans="2:6" x14ac:dyDescent="0.35">
      <c r="B328">
        <v>23.4</v>
      </c>
      <c r="C328">
        <v>12</v>
      </c>
      <c r="D328">
        <v>36</v>
      </c>
      <c r="E328" s="9">
        <v>21.107844478574485</v>
      </c>
      <c r="F328">
        <v>1</v>
      </c>
    </row>
    <row r="329" spans="2:6" x14ac:dyDescent="0.35">
      <c r="B329">
        <v>23.4</v>
      </c>
      <c r="C329">
        <v>12</v>
      </c>
      <c r="D329">
        <v>41</v>
      </c>
      <c r="E329" s="9">
        <v>21.687321191233089</v>
      </c>
      <c r="F329">
        <v>1</v>
      </c>
    </row>
    <row r="330" spans="2:6" x14ac:dyDescent="0.35">
      <c r="B330">
        <v>23.4</v>
      </c>
      <c r="C330">
        <v>12</v>
      </c>
      <c r="D330">
        <v>47</v>
      </c>
      <c r="E330" s="9">
        <v>21.354834664460704</v>
      </c>
      <c r="F330">
        <v>0</v>
      </c>
    </row>
    <row r="331" spans="2:6" x14ac:dyDescent="0.35">
      <c r="B331">
        <v>23.43</v>
      </c>
      <c r="C331">
        <v>10</v>
      </c>
      <c r="D331">
        <v>42</v>
      </c>
      <c r="E331" s="9">
        <v>22.058778270594381</v>
      </c>
      <c r="F331">
        <v>0</v>
      </c>
    </row>
    <row r="332" spans="2:6" x14ac:dyDescent="0.35">
      <c r="B332">
        <v>23.44</v>
      </c>
      <c r="C332">
        <v>8</v>
      </c>
      <c r="D332">
        <v>40</v>
      </c>
      <c r="E332" s="9">
        <v>20.546003453517777</v>
      </c>
      <c r="F332">
        <v>0</v>
      </c>
    </row>
    <row r="333" spans="2:6" x14ac:dyDescent="0.35">
      <c r="B333">
        <v>23.44</v>
      </c>
      <c r="C333">
        <v>12</v>
      </c>
      <c r="D333">
        <v>41</v>
      </c>
      <c r="E333" s="9">
        <v>21.13696394189218</v>
      </c>
      <c r="F333">
        <v>0</v>
      </c>
    </row>
    <row r="334" spans="2:6" x14ac:dyDescent="0.35">
      <c r="B334">
        <v>23.44</v>
      </c>
      <c r="C334">
        <v>5</v>
      </c>
      <c r="D334">
        <v>33</v>
      </c>
      <c r="E334" s="9">
        <v>21.276407495039816</v>
      </c>
      <c r="F334">
        <v>0</v>
      </c>
    </row>
    <row r="335" spans="2:6" x14ac:dyDescent="0.35">
      <c r="B335">
        <v>23.44</v>
      </c>
      <c r="C335">
        <v>12</v>
      </c>
      <c r="D335">
        <v>41</v>
      </c>
      <c r="E335" s="9">
        <v>21.060370141100883</v>
      </c>
      <c r="F335">
        <v>0</v>
      </c>
    </row>
    <row r="336" spans="2:6" x14ac:dyDescent="0.35">
      <c r="B336">
        <v>23.44</v>
      </c>
      <c r="C336">
        <v>8</v>
      </c>
      <c r="D336">
        <v>40</v>
      </c>
      <c r="E336" s="9">
        <v>21.914099233146175</v>
      </c>
      <c r="F336">
        <v>0</v>
      </c>
    </row>
    <row r="337" spans="2:6" x14ac:dyDescent="0.35">
      <c r="B337">
        <v>23.49</v>
      </c>
      <c r="C337">
        <v>12</v>
      </c>
      <c r="D337">
        <v>31</v>
      </c>
      <c r="E337" s="9">
        <v>21.816334672759439</v>
      </c>
      <c r="F337">
        <v>0</v>
      </c>
    </row>
    <row r="338" spans="2:6" x14ac:dyDescent="0.35">
      <c r="B338">
        <v>23.49</v>
      </c>
      <c r="C338">
        <v>10</v>
      </c>
      <c r="D338">
        <v>17</v>
      </c>
      <c r="E338" s="9">
        <v>21.316508115179353</v>
      </c>
      <c r="F338">
        <v>0</v>
      </c>
    </row>
    <row r="339" spans="2:6" x14ac:dyDescent="0.35">
      <c r="B339">
        <v>23.49</v>
      </c>
      <c r="C339">
        <v>12</v>
      </c>
      <c r="D339">
        <v>33</v>
      </c>
      <c r="E339" s="9">
        <v>21.019671076563263</v>
      </c>
      <c r="F339">
        <v>0</v>
      </c>
    </row>
    <row r="340" spans="2:6" x14ac:dyDescent="0.35">
      <c r="B340">
        <v>23.49</v>
      </c>
      <c r="C340">
        <v>10</v>
      </c>
      <c r="D340">
        <v>23</v>
      </c>
      <c r="E340" s="9">
        <v>22.674951986870251</v>
      </c>
      <c r="F340">
        <v>0</v>
      </c>
    </row>
    <row r="341" spans="2:6" x14ac:dyDescent="0.35">
      <c r="B341">
        <v>23.49</v>
      </c>
      <c r="C341">
        <v>12</v>
      </c>
      <c r="D341">
        <v>37</v>
      </c>
      <c r="E341" s="9">
        <v>22.590652772683246</v>
      </c>
      <c r="F341">
        <v>0</v>
      </c>
    </row>
    <row r="342" spans="2:6" x14ac:dyDescent="0.35">
      <c r="B342">
        <v>23.49</v>
      </c>
      <c r="C342">
        <v>10</v>
      </c>
      <c r="D342">
        <v>17</v>
      </c>
      <c r="E342" s="9">
        <v>24.952907110299677</v>
      </c>
      <c r="F342">
        <v>0</v>
      </c>
    </row>
    <row r="343" spans="2:6" x14ac:dyDescent="0.35">
      <c r="B343">
        <v>23.57</v>
      </c>
      <c r="C343">
        <v>14</v>
      </c>
      <c r="D343">
        <v>34</v>
      </c>
      <c r="E343" s="9">
        <v>21.137293516611049</v>
      </c>
      <c r="F343">
        <v>0</v>
      </c>
    </row>
    <row r="344" spans="2:6" x14ac:dyDescent="0.35">
      <c r="B344">
        <v>23.57</v>
      </c>
      <c r="C344">
        <v>12</v>
      </c>
      <c r="D344">
        <v>37</v>
      </c>
      <c r="E344" s="9">
        <v>19.806214943601848</v>
      </c>
      <c r="F344">
        <v>0</v>
      </c>
    </row>
    <row r="345" spans="2:6" x14ac:dyDescent="0.35">
      <c r="B345">
        <v>23.57</v>
      </c>
      <c r="C345">
        <v>14</v>
      </c>
      <c r="D345">
        <v>43</v>
      </c>
      <c r="E345" s="9">
        <v>23.372235406700383</v>
      </c>
      <c r="F345">
        <v>0</v>
      </c>
    </row>
    <row r="346" spans="2:6" x14ac:dyDescent="0.35">
      <c r="B346">
        <v>23.57</v>
      </c>
      <c r="C346">
        <v>12</v>
      </c>
      <c r="D346">
        <v>46</v>
      </c>
      <c r="E346" s="9">
        <v>20.997493562528778</v>
      </c>
      <c r="F346">
        <v>0</v>
      </c>
    </row>
    <row r="347" spans="2:6" x14ac:dyDescent="0.35">
      <c r="B347">
        <v>23.57</v>
      </c>
      <c r="C347">
        <v>12</v>
      </c>
      <c r="D347">
        <v>37</v>
      </c>
      <c r="E347" s="9">
        <v>21.499178804048036</v>
      </c>
      <c r="F347">
        <v>0</v>
      </c>
    </row>
    <row r="348" spans="2:6" x14ac:dyDescent="0.35">
      <c r="B348">
        <v>23.59</v>
      </c>
      <c r="C348">
        <v>3</v>
      </c>
      <c r="D348">
        <v>18</v>
      </c>
      <c r="E348" s="9">
        <v>21.508856826330103</v>
      </c>
      <c r="F348">
        <v>0</v>
      </c>
    </row>
    <row r="349" spans="2:6" x14ac:dyDescent="0.35">
      <c r="B349">
        <v>23.62</v>
      </c>
      <c r="C349">
        <v>8</v>
      </c>
      <c r="D349">
        <v>30</v>
      </c>
      <c r="E349" s="9">
        <v>21.137541753812066</v>
      </c>
      <c r="F349">
        <v>0</v>
      </c>
    </row>
    <row r="350" spans="2:6" x14ac:dyDescent="0.35">
      <c r="B350">
        <v>23.63</v>
      </c>
      <c r="C350">
        <v>12</v>
      </c>
      <c r="D350">
        <v>30</v>
      </c>
      <c r="E350" s="9">
        <v>23.496955623969431</v>
      </c>
      <c r="F350">
        <v>0</v>
      </c>
    </row>
    <row r="351" spans="2:6" x14ac:dyDescent="0.35">
      <c r="B351">
        <v>23.63</v>
      </c>
      <c r="C351">
        <v>12</v>
      </c>
      <c r="D351">
        <v>40</v>
      </c>
      <c r="E351" s="9">
        <v>19.994512371613038</v>
      </c>
      <c r="F351">
        <v>1</v>
      </c>
    </row>
    <row r="352" spans="2:6" x14ac:dyDescent="0.35">
      <c r="B352">
        <v>23.67</v>
      </c>
      <c r="C352">
        <v>12</v>
      </c>
      <c r="D352">
        <v>37</v>
      </c>
      <c r="E352" s="9">
        <v>23.646562346485485</v>
      </c>
      <c r="F352">
        <v>0</v>
      </c>
    </row>
    <row r="353" spans="2:6" x14ac:dyDescent="0.35">
      <c r="B353">
        <v>23.67</v>
      </c>
      <c r="C353">
        <v>12</v>
      </c>
      <c r="D353">
        <v>37</v>
      </c>
      <c r="E353" s="9">
        <v>21.104699851229938</v>
      </c>
      <c r="F353">
        <v>1</v>
      </c>
    </row>
    <row r="354" spans="2:6" x14ac:dyDescent="0.35">
      <c r="B354">
        <v>23.69</v>
      </c>
      <c r="C354">
        <v>10</v>
      </c>
      <c r="D354">
        <v>35</v>
      </c>
      <c r="E354" s="9">
        <v>21.042089666965854</v>
      </c>
      <c r="F354">
        <v>0</v>
      </c>
    </row>
    <row r="355" spans="2:6" x14ac:dyDescent="0.35">
      <c r="B355">
        <v>23.71</v>
      </c>
      <c r="C355">
        <v>12</v>
      </c>
      <c r="D355">
        <v>25</v>
      </c>
      <c r="E355" s="9">
        <v>21.186627922432447</v>
      </c>
      <c r="F355">
        <v>0</v>
      </c>
    </row>
    <row r="356" spans="2:6" x14ac:dyDescent="0.35">
      <c r="B356">
        <v>23.73</v>
      </c>
      <c r="C356">
        <v>14</v>
      </c>
      <c r="D356">
        <v>34</v>
      </c>
      <c r="E356" s="9">
        <v>21.062680454888913</v>
      </c>
      <c r="F356">
        <v>0</v>
      </c>
    </row>
    <row r="357" spans="2:6" x14ac:dyDescent="0.35">
      <c r="B357">
        <v>23.73</v>
      </c>
      <c r="C357">
        <v>12</v>
      </c>
      <c r="D357">
        <v>41</v>
      </c>
      <c r="E357" s="9">
        <v>20.472583106956918</v>
      </c>
      <c r="F357">
        <v>0</v>
      </c>
    </row>
    <row r="358" spans="2:6" x14ac:dyDescent="0.35">
      <c r="B358">
        <v>23.74</v>
      </c>
      <c r="C358">
        <v>16</v>
      </c>
      <c r="D358">
        <v>42</v>
      </c>
      <c r="E358" s="9">
        <v>20.415670914903473</v>
      </c>
      <c r="F358">
        <v>0</v>
      </c>
    </row>
    <row r="359" spans="2:6" x14ac:dyDescent="0.35">
      <c r="B359">
        <v>23.74</v>
      </c>
      <c r="C359">
        <v>16</v>
      </c>
      <c r="D359">
        <v>42</v>
      </c>
      <c r="E359" s="9">
        <v>23.203802045582105</v>
      </c>
      <c r="F359">
        <v>0</v>
      </c>
    </row>
    <row r="360" spans="2:6" x14ac:dyDescent="0.35">
      <c r="B360">
        <v>23.78</v>
      </c>
      <c r="C360">
        <v>7</v>
      </c>
      <c r="D360">
        <v>36</v>
      </c>
      <c r="E360" s="9">
        <v>20.583283004077533</v>
      </c>
      <c r="F360">
        <v>0</v>
      </c>
    </row>
    <row r="361" spans="2:6" x14ac:dyDescent="0.35">
      <c r="B361">
        <v>23.78</v>
      </c>
      <c r="C361">
        <v>10</v>
      </c>
      <c r="D361">
        <v>38</v>
      </c>
      <c r="E361" s="9">
        <v>22.178238602221398</v>
      </c>
      <c r="F361">
        <v>0</v>
      </c>
    </row>
    <row r="362" spans="2:6" x14ac:dyDescent="0.35">
      <c r="B362">
        <v>23.78</v>
      </c>
      <c r="C362">
        <v>8</v>
      </c>
      <c r="D362">
        <v>32</v>
      </c>
      <c r="E362" s="9">
        <v>21.878845792928107</v>
      </c>
      <c r="F362">
        <v>0</v>
      </c>
    </row>
    <row r="363" spans="2:6" x14ac:dyDescent="0.35">
      <c r="B363">
        <v>23.78</v>
      </c>
      <c r="C363">
        <v>8</v>
      </c>
      <c r="D363">
        <v>45</v>
      </c>
      <c r="E363" s="9">
        <v>22.407822363682843</v>
      </c>
      <c r="F363">
        <v>0</v>
      </c>
    </row>
    <row r="364" spans="2:6" x14ac:dyDescent="0.35">
      <c r="B364">
        <v>23.86</v>
      </c>
      <c r="C364">
        <v>10</v>
      </c>
      <c r="D364">
        <v>35</v>
      </c>
      <c r="E364" s="9">
        <v>21.715682834899621</v>
      </c>
      <c r="F364">
        <v>0</v>
      </c>
    </row>
    <row r="365" spans="2:6" x14ac:dyDescent="0.35">
      <c r="B365">
        <v>23.91</v>
      </c>
      <c r="C365">
        <v>8</v>
      </c>
      <c r="D365">
        <v>40</v>
      </c>
      <c r="E365" s="9">
        <v>21.385257719204297</v>
      </c>
      <c r="F365">
        <v>0</v>
      </c>
    </row>
    <row r="366" spans="2:6" x14ac:dyDescent="0.35">
      <c r="B366">
        <v>23.91</v>
      </c>
      <c r="C366">
        <v>12</v>
      </c>
      <c r="D366">
        <v>37</v>
      </c>
      <c r="E366" s="9">
        <v>22.674549123601842</v>
      </c>
      <c r="F366">
        <v>0</v>
      </c>
    </row>
    <row r="367" spans="2:6" x14ac:dyDescent="0.35">
      <c r="B367">
        <v>23.91</v>
      </c>
      <c r="C367">
        <v>6</v>
      </c>
      <c r="D367">
        <v>27</v>
      </c>
      <c r="E367" s="9">
        <v>23.313267719615521</v>
      </c>
      <c r="F367">
        <v>0</v>
      </c>
    </row>
    <row r="368" spans="2:6" x14ac:dyDescent="0.35">
      <c r="B368">
        <v>23.91</v>
      </c>
      <c r="C368">
        <v>8</v>
      </c>
      <c r="D368">
        <v>38</v>
      </c>
      <c r="E368" s="9">
        <v>21.260515388657424</v>
      </c>
      <c r="F368">
        <v>0</v>
      </c>
    </row>
    <row r="369" spans="2:6" x14ac:dyDescent="0.35">
      <c r="B369">
        <v>24.03</v>
      </c>
      <c r="C369">
        <v>12</v>
      </c>
      <c r="D369">
        <v>30</v>
      </c>
      <c r="E369" s="9">
        <v>21.144610358117991</v>
      </c>
      <c r="F369">
        <v>0</v>
      </c>
    </row>
    <row r="370" spans="2:6" x14ac:dyDescent="0.35">
      <c r="B370">
        <v>24.03</v>
      </c>
      <c r="C370">
        <v>12</v>
      </c>
      <c r="D370">
        <v>25</v>
      </c>
      <c r="E370" s="9">
        <v>20.654763713074665</v>
      </c>
      <c r="F370">
        <v>0</v>
      </c>
    </row>
    <row r="371" spans="2:6" x14ac:dyDescent="0.35">
      <c r="B371">
        <v>24.03</v>
      </c>
      <c r="C371">
        <v>12</v>
      </c>
      <c r="D371">
        <v>30</v>
      </c>
      <c r="E371" s="9">
        <v>21.699447935671142</v>
      </c>
      <c r="F371">
        <v>0</v>
      </c>
    </row>
    <row r="372" spans="2:6" x14ac:dyDescent="0.35">
      <c r="B372">
        <v>24.03</v>
      </c>
      <c r="C372">
        <v>12</v>
      </c>
      <c r="D372">
        <v>33</v>
      </c>
      <c r="E372" s="9">
        <v>20.314771850286409</v>
      </c>
      <c r="F372">
        <v>0</v>
      </c>
    </row>
    <row r="373" spans="2:6" x14ac:dyDescent="0.35">
      <c r="B373">
        <v>24.03</v>
      </c>
      <c r="C373">
        <v>10</v>
      </c>
      <c r="D373">
        <v>40</v>
      </c>
      <c r="E373" s="9">
        <v>22.748070949747472</v>
      </c>
      <c r="F373">
        <v>0</v>
      </c>
    </row>
    <row r="374" spans="2:6" x14ac:dyDescent="0.35">
      <c r="B374">
        <v>24.03</v>
      </c>
      <c r="C374">
        <v>10</v>
      </c>
      <c r="D374">
        <v>25</v>
      </c>
      <c r="E374" s="9">
        <v>23.917717365450226</v>
      </c>
      <c r="F374">
        <v>0</v>
      </c>
    </row>
    <row r="375" spans="2:6" x14ac:dyDescent="0.35">
      <c r="B375">
        <v>24.03</v>
      </c>
      <c r="C375">
        <v>12</v>
      </c>
      <c r="D375">
        <v>33</v>
      </c>
      <c r="E375" s="9">
        <v>20.94666273130348</v>
      </c>
      <c r="F375">
        <v>0</v>
      </c>
    </row>
    <row r="376" spans="2:6" x14ac:dyDescent="0.35">
      <c r="B376">
        <v>24.03</v>
      </c>
      <c r="C376">
        <v>10</v>
      </c>
      <c r="D376">
        <v>47</v>
      </c>
      <c r="E376" s="9">
        <v>20.397473869368994</v>
      </c>
      <c r="F376">
        <v>0</v>
      </c>
    </row>
    <row r="377" spans="2:6" x14ac:dyDescent="0.35">
      <c r="B377">
        <v>24.03</v>
      </c>
      <c r="C377">
        <v>8</v>
      </c>
      <c r="D377">
        <v>36</v>
      </c>
      <c r="E377" s="9">
        <v>20.432426368204457</v>
      </c>
      <c r="F377">
        <v>1</v>
      </c>
    </row>
    <row r="378" spans="2:6" x14ac:dyDescent="0.35">
      <c r="B378">
        <v>24.03</v>
      </c>
      <c r="C378">
        <v>8</v>
      </c>
      <c r="D378">
        <v>40</v>
      </c>
      <c r="E378" s="9">
        <v>21.452494307992229</v>
      </c>
      <c r="F378">
        <v>0</v>
      </c>
    </row>
    <row r="379" spans="2:6" x14ac:dyDescent="0.35">
      <c r="B379">
        <v>24.09</v>
      </c>
      <c r="C379">
        <v>10</v>
      </c>
      <c r="D379">
        <v>47</v>
      </c>
      <c r="E379" s="9">
        <v>20.307128381885782</v>
      </c>
      <c r="F379">
        <v>0</v>
      </c>
    </row>
    <row r="380" spans="2:6" x14ac:dyDescent="0.35">
      <c r="B380">
        <v>24.12</v>
      </c>
      <c r="C380">
        <v>10</v>
      </c>
      <c r="D380">
        <v>45</v>
      </c>
      <c r="E380" s="9">
        <v>20.240097355972843</v>
      </c>
      <c r="F380">
        <v>0</v>
      </c>
    </row>
    <row r="381" spans="2:6" x14ac:dyDescent="0.35">
      <c r="B381">
        <v>24.13</v>
      </c>
      <c r="C381">
        <v>12</v>
      </c>
      <c r="D381">
        <v>39</v>
      </c>
      <c r="E381" s="9">
        <v>21.255460742753634</v>
      </c>
      <c r="F381">
        <v>0</v>
      </c>
    </row>
    <row r="382" spans="2:6" x14ac:dyDescent="0.35">
      <c r="B382">
        <v>24.13</v>
      </c>
      <c r="C382">
        <v>10</v>
      </c>
      <c r="D382">
        <v>37</v>
      </c>
      <c r="E382" s="9">
        <v>20.541048463790851</v>
      </c>
      <c r="F382">
        <v>0</v>
      </c>
    </row>
    <row r="383" spans="2:6" x14ac:dyDescent="0.35">
      <c r="B383">
        <v>24.13</v>
      </c>
      <c r="C383">
        <v>12</v>
      </c>
      <c r="D383">
        <v>47</v>
      </c>
      <c r="E383" s="9">
        <v>21.536162199395392</v>
      </c>
      <c r="F383">
        <v>0</v>
      </c>
    </row>
    <row r="384" spans="2:6" x14ac:dyDescent="0.35">
      <c r="B384">
        <v>24.13</v>
      </c>
      <c r="C384">
        <v>12</v>
      </c>
      <c r="D384">
        <v>19</v>
      </c>
      <c r="E384" s="9">
        <v>22.150833004909678</v>
      </c>
      <c r="F384">
        <v>0</v>
      </c>
    </row>
    <row r="385" spans="2:6" x14ac:dyDescent="0.35">
      <c r="B385">
        <v>24.13</v>
      </c>
      <c r="C385">
        <v>12</v>
      </c>
      <c r="D385">
        <v>28</v>
      </c>
      <c r="E385" s="9">
        <v>22.004098624221779</v>
      </c>
      <c r="F385">
        <v>0</v>
      </c>
    </row>
    <row r="386" spans="2:6" x14ac:dyDescent="0.35">
      <c r="B386">
        <v>24.13</v>
      </c>
      <c r="C386">
        <v>12</v>
      </c>
      <c r="D386">
        <v>47</v>
      </c>
      <c r="E386" s="9">
        <v>20.679214089689168</v>
      </c>
      <c r="F386">
        <v>1</v>
      </c>
    </row>
    <row r="387" spans="2:6" x14ac:dyDescent="0.35">
      <c r="B387">
        <v>24.13</v>
      </c>
      <c r="C387">
        <v>12</v>
      </c>
      <c r="D387">
        <v>39</v>
      </c>
      <c r="E387" s="9">
        <v>21.453029448233849</v>
      </c>
      <c r="F387">
        <v>1</v>
      </c>
    </row>
    <row r="388" spans="2:6" x14ac:dyDescent="0.35">
      <c r="B388">
        <v>24.13</v>
      </c>
      <c r="C388">
        <v>12</v>
      </c>
      <c r="D388">
        <v>19</v>
      </c>
      <c r="E388" s="9">
        <v>22.545447020474011</v>
      </c>
      <c r="F388">
        <v>0</v>
      </c>
    </row>
    <row r="389" spans="2:6" x14ac:dyDescent="0.35">
      <c r="B389">
        <v>24.27</v>
      </c>
      <c r="C389">
        <v>10</v>
      </c>
      <c r="D389">
        <v>39</v>
      </c>
      <c r="E389" s="9">
        <v>20.419379923313837</v>
      </c>
      <c r="F389">
        <v>0</v>
      </c>
    </row>
    <row r="390" spans="2:6" x14ac:dyDescent="0.35">
      <c r="B390">
        <v>24.27</v>
      </c>
      <c r="C390">
        <v>10</v>
      </c>
      <c r="D390">
        <v>39</v>
      </c>
      <c r="E390" s="9">
        <v>23.029948290350536</v>
      </c>
      <c r="F390">
        <v>0</v>
      </c>
    </row>
    <row r="391" spans="2:6" x14ac:dyDescent="0.35">
      <c r="B391">
        <v>24.28</v>
      </c>
      <c r="C391">
        <v>10</v>
      </c>
      <c r="D391">
        <v>28</v>
      </c>
      <c r="E391" s="9">
        <v>21.873954570481725</v>
      </c>
      <c r="F391">
        <v>0</v>
      </c>
    </row>
    <row r="392" spans="2:6" x14ac:dyDescent="0.35">
      <c r="B392">
        <v>24.28</v>
      </c>
      <c r="C392">
        <v>10</v>
      </c>
      <c r="D392">
        <v>28</v>
      </c>
      <c r="E392" s="9">
        <v>21.796985555461962</v>
      </c>
      <c r="F392">
        <v>0</v>
      </c>
    </row>
    <row r="393" spans="2:6" x14ac:dyDescent="0.35">
      <c r="B393">
        <v>24.28</v>
      </c>
      <c r="C393">
        <v>12</v>
      </c>
      <c r="D393">
        <v>29</v>
      </c>
      <c r="E393" s="9">
        <v>22.607666513332767</v>
      </c>
      <c r="F393">
        <v>0</v>
      </c>
    </row>
    <row r="394" spans="2:6" x14ac:dyDescent="0.35">
      <c r="B394">
        <v>24.33</v>
      </c>
      <c r="C394">
        <v>10</v>
      </c>
      <c r="D394">
        <v>32</v>
      </c>
      <c r="E394" s="9">
        <v>19.612455384098567</v>
      </c>
      <c r="F394">
        <v>0</v>
      </c>
    </row>
    <row r="395" spans="2:6" x14ac:dyDescent="0.35">
      <c r="B395">
        <v>24.33</v>
      </c>
      <c r="C395">
        <v>10</v>
      </c>
      <c r="D395">
        <v>32</v>
      </c>
      <c r="E395" s="9">
        <v>20.79203444270594</v>
      </c>
      <c r="F395">
        <v>0</v>
      </c>
    </row>
    <row r="396" spans="2:6" x14ac:dyDescent="0.35">
      <c r="B396">
        <v>24.37</v>
      </c>
      <c r="C396">
        <v>12</v>
      </c>
      <c r="D396">
        <v>29</v>
      </c>
      <c r="E396" s="9">
        <v>21.042635555626791</v>
      </c>
      <c r="F396">
        <v>0</v>
      </c>
    </row>
    <row r="397" spans="2:6" x14ac:dyDescent="0.35">
      <c r="B397">
        <v>24.41</v>
      </c>
      <c r="C397">
        <v>8</v>
      </c>
      <c r="D397">
        <v>32</v>
      </c>
      <c r="E397" s="9">
        <v>21.089809970875518</v>
      </c>
      <c r="F397">
        <v>0</v>
      </c>
    </row>
    <row r="398" spans="2:6" x14ac:dyDescent="0.35">
      <c r="B398">
        <v>24.55</v>
      </c>
      <c r="C398">
        <v>14</v>
      </c>
      <c r="D398">
        <v>40</v>
      </c>
      <c r="E398" s="9">
        <v>20.215080584662477</v>
      </c>
      <c r="F398">
        <v>0</v>
      </c>
    </row>
    <row r="399" spans="2:6" x14ac:dyDescent="0.35">
      <c r="B399">
        <v>24.56</v>
      </c>
      <c r="C399">
        <v>6</v>
      </c>
      <c r="D399">
        <v>24</v>
      </c>
      <c r="E399" s="9">
        <v>20.938362224566088</v>
      </c>
      <c r="F399">
        <v>0</v>
      </c>
    </row>
    <row r="400" spans="2:6" x14ac:dyDescent="0.35">
      <c r="B400">
        <v>24.63</v>
      </c>
      <c r="C400">
        <v>10</v>
      </c>
      <c r="D400">
        <v>22</v>
      </c>
      <c r="E400" s="9">
        <v>20.114235138443512</v>
      </c>
      <c r="F400">
        <v>0</v>
      </c>
    </row>
    <row r="401" spans="2:6" x14ac:dyDescent="0.35">
      <c r="B401">
        <v>24.66</v>
      </c>
      <c r="C401">
        <v>12</v>
      </c>
      <c r="D401">
        <v>47</v>
      </c>
      <c r="E401" s="9">
        <v>15.241382984459799</v>
      </c>
      <c r="F401">
        <v>0</v>
      </c>
    </row>
    <row r="402" spans="2:6" x14ac:dyDescent="0.35">
      <c r="B402">
        <v>24.69</v>
      </c>
      <c r="C402">
        <v>12</v>
      </c>
      <c r="D402">
        <v>44</v>
      </c>
      <c r="E402" s="9">
        <v>16.989295148098918</v>
      </c>
      <c r="F402">
        <v>1</v>
      </c>
    </row>
    <row r="403" spans="2:6" x14ac:dyDescent="0.35">
      <c r="B403">
        <v>24.69</v>
      </c>
      <c r="C403">
        <v>16</v>
      </c>
      <c r="D403">
        <v>42</v>
      </c>
      <c r="E403" s="9">
        <v>13.840559132244307</v>
      </c>
      <c r="F403">
        <v>0</v>
      </c>
    </row>
    <row r="404" spans="2:6" x14ac:dyDescent="0.35">
      <c r="B404">
        <v>24.69</v>
      </c>
      <c r="C404">
        <v>10</v>
      </c>
      <c r="D404">
        <v>41</v>
      </c>
      <c r="E404" s="9">
        <v>13.996994973897962</v>
      </c>
      <c r="F404">
        <v>1</v>
      </c>
    </row>
    <row r="405" spans="2:6" x14ac:dyDescent="0.35">
      <c r="B405">
        <v>24.69</v>
      </c>
      <c r="C405">
        <v>12</v>
      </c>
      <c r="D405">
        <v>44</v>
      </c>
      <c r="E405" s="9">
        <v>14.419157760106202</v>
      </c>
      <c r="F405">
        <v>1</v>
      </c>
    </row>
    <row r="406" spans="2:6" x14ac:dyDescent="0.35">
      <c r="B406">
        <v>24.69</v>
      </c>
      <c r="C406">
        <v>12</v>
      </c>
      <c r="D406">
        <v>44</v>
      </c>
      <c r="E406" s="9">
        <v>16.565115246565441</v>
      </c>
      <c r="F406">
        <v>0</v>
      </c>
    </row>
    <row r="407" spans="2:6" x14ac:dyDescent="0.35">
      <c r="B407">
        <v>24.8</v>
      </c>
      <c r="C407">
        <v>7</v>
      </c>
      <c r="D407">
        <v>45</v>
      </c>
      <c r="E407" s="9">
        <v>15.941007761770173</v>
      </c>
      <c r="F407">
        <v>0</v>
      </c>
    </row>
    <row r="408" spans="2:6" x14ac:dyDescent="0.35">
      <c r="B408">
        <v>24.8</v>
      </c>
      <c r="C408">
        <v>14</v>
      </c>
      <c r="D408">
        <v>45</v>
      </c>
      <c r="E408" s="9">
        <v>16.11925421373568</v>
      </c>
      <c r="F408">
        <v>1</v>
      </c>
    </row>
    <row r="409" spans="2:6" x14ac:dyDescent="0.35">
      <c r="B409">
        <v>24.8</v>
      </c>
      <c r="C409">
        <v>14</v>
      </c>
      <c r="D409">
        <v>45</v>
      </c>
      <c r="E409" s="9">
        <v>15.039229846578651</v>
      </c>
      <c r="F409">
        <v>1</v>
      </c>
    </row>
    <row r="410" spans="2:6" x14ac:dyDescent="0.35">
      <c r="B410">
        <v>24.86</v>
      </c>
      <c r="C410">
        <v>12</v>
      </c>
      <c r="D410">
        <v>36</v>
      </c>
      <c r="E410" s="9">
        <v>15.177199356517644</v>
      </c>
      <c r="F410">
        <v>0</v>
      </c>
    </row>
    <row r="411" spans="2:6" x14ac:dyDescent="0.35">
      <c r="B411">
        <v>24.87</v>
      </c>
      <c r="C411">
        <v>12</v>
      </c>
      <c r="D411">
        <v>28</v>
      </c>
      <c r="E411" s="9">
        <v>14.943020860706699</v>
      </c>
      <c r="F411">
        <v>0</v>
      </c>
    </row>
    <row r="412" spans="2:6" x14ac:dyDescent="0.35">
      <c r="B412">
        <v>24.87</v>
      </c>
      <c r="C412">
        <v>10</v>
      </c>
      <c r="D412">
        <v>38</v>
      </c>
      <c r="E412" s="9">
        <v>14.80159122349556</v>
      </c>
      <c r="F412">
        <v>0</v>
      </c>
    </row>
    <row r="413" spans="2:6" x14ac:dyDescent="0.35">
      <c r="B413">
        <v>24.87</v>
      </c>
      <c r="C413">
        <v>12</v>
      </c>
      <c r="D413">
        <v>28</v>
      </c>
      <c r="E413" s="9">
        <v>15.842968321094647</v>
      </c>
      <c r="F413">
        <v>0</v>
      </c>
    </row>
    <row r="414" spans="2:6" x14ac:dyDescent="0.35">
      <c r="B414">
        <v>24.87</v>
      </c>
      <c r="C414">
        <v>10</v>
      </c>
      <c r="D414">
        <v>38</v>
      </c>
      <c r="E414" s="9">
        <v>15.067806134453866</v>
      </c>
      <c r="F414">
        <v>0</v>
      </c>
    </row>
    <row r="415" spans="2:6" x14ac:dyDescent="0.35">
      <c r="B415">
        <v>24.89</v>
      </c>
      <c r="C415">
        <v>10</v>
      </c>
      <c r="D415">
        <v>38</v>
      </c>
      <c r="E415" s="9">
        <v>14.236958283676607</v>
      </c>
      <c r="F415">
        <v>0</v>
      </c>
    </row>
    <row r="416" spans="2:6" x14ac:dyDescent="0.35">
      <c r="B416">
        <v>24.89</v>
      </c>
      <c r="C416">
        <v>14</v>
      </c>
      <c r="D416">
        <v>48</v>
      </c>
      <c r="E416" s="9">
        <v>14.141073993477164</v>
      </c>
      <c r="F416">
        <v>0</v>
      </c>
    </row>
    <row r="417" spans="2:6" x14ac:dyDescent="0.35">
      <c r="B417">
        <v>24.89</v>
      </c>
      <c r="C417">
        <v>14</v>
      </c>
      <c r="D417">
        <v>16</v>
      </c>
      <c r="E417" s="9">
        <v>14.74004535423348</v>
      </c>
      <c r="F417">
        <v>0</v>
      </c>
    </row>
    <row r="418" spans="2:6" x14ac:dyDescent="0.35">
      <c r="B418">
        <v>24.89</v>
      </c>
      <c r="C418">
        <v>10</v>
      </c>
      <c r="D418">
        <v>31</v>
      </c>
      <c r="E418" s="9">
        <v>15.419527317174175</v>
      </c>
      <c r="F418">
        <v>0</v>
      </c>
    </row>
    <row r="419" spans="2:6" x14ac:dyDescent="0.35">
      <c r="B419">
        <v>24.89</v>
      </c>
      <c r="C419">
        <v>10</v>
      </c>
      <c r="D419">
        <v>35</v>
      </c>
      <c r="E419" s="9">
        <v>14.732462874199069</v>
      </c>
      <c r="F419">
        <v>0</v>
      </c>
    </row>
    <row r="420" spans="2:6" x14ac:dyDescent="0.35">
      <c r="B420">
        <v>24.96</v>
      </c>
      <c r="C420">
        <v>14</v>
      </c>
      <c r="D420">
        <v>40</v>
      </c>
      <c r="E420" s="9">
        <v>16.428028752348993</v>
      </c>
      <c r="F420">
        <v>0</v>
      </c>
    </row>
    <row r="421" spans="2:6" x14ac:dyDescent="0.35">
      <c r="B421">
        <v>24.96</v>
      </c>
      <c r="C421">
        <v>18</v>
      </c>
      <c r="D421">
        <v>23</v>
      </c>
      <c r="E421" s="9">
        <v>14.650155128979724</v>
      </c>
      <c r="F421">
        <v>0</v>
      </c>
    </row>
    <row r="422" spans="2:6" x14ac:dyDescent="0.35">
      <c r="B422">
        <v>24.96</v>
      </c>
      <c r="C422">
        <v>8</v>
      </c>
      <c r="D422">
        <v>32</v>
      </c>
      <c r="E422" s="9">
        <v>13.854086376663126</v>
      </c>
      <c r="F422">
        <v>0</v>
      </c>
    </row>
    <row r="423" spans="2:6" x14ac:dyDescent="0.35">
      <c r="B423">
        <v>24.96</v>
      </c>
      <c r="C423">
        <v>10</v>
      </c>
      <c r="D423">
        <v>35</v>
      </c>
      <c r="E423" s="9">
        <v>14.793702369908234</v>
      </c>
      <c r="F423">
        <v>0</v>
      </c>
    </row>
    <row r="424" spans="2:6" x14ac:dyDescent="0.35">
      <c r="B424">
        <v>25.02</v>
      </c>
      <c r="C424">
        <v>10</v>
      </c>
      <c r="D424">
        <v>36</v>
      </c>
      <c r="E424" s="9">
        <v>14.682657022854798</v>
      </c>
      <c r="F424">
        <v>0</v>
      </c>
    </row>
    <row r="425" spans="2:6" x14ac:dyDescent="0.35">
      <c r="B425">
        <v>25.02</v>
      </c>
      <c r="C425">
        <v>12</v>
      </c>
      <c r="D425">
        <v>37</v>
      </c>
      <c r="E425" s="9">
        <v>15.392488600991634</v>
      </c>
      <c r="F425">
        <v>0</v>
      </c>
    </row>
    <row r="426" spans="2:6" x14ac:dyDescent="0.35">
      <c r="B426">
        <v>25.02</v>
      </c>
      <c r="C426">
        <v>12</v>
      </c>
      <c r="D426">
        <v>44</v>
      </c>
      <c r="E426" s="9">
        <v>13.996163287943443</v>
      </c>
      <c r="F426">
        <v>1</v>
      </c>
    </row>
    <row r="427" spans="2:6" x14ac:dyDescent="0.35">
      <c r="B427">
        <v>25.02</v>
      </c>
      <c r="C427">
        <v>12</v>
      </c>
      <c r="D427">
        <v>37</v>
      </c>
      <c r="E427" s="9">
        <v>13.609875785089718</v>
      </c>
      <c r="F427">
        <v>0</v>
      </c>
    </row>
    <row r="428" spans="2:6" x14ac:dyDescent="0.35">
      <c r="B428">
        <v>25.02</v>
      </c>
      <c r="C428">
        <v>12</v>
      </c>
      <c r="D428">
        <v>40</v>
      </c>
      <c r="E428" s="9">
        <v>14.062854033670673</v>
      </c>
      <c r="F428">
        <v>0</v>
      </c>
    </row>
    <row r="429" spans="2:6" x14ac:dyDescent="0.35">
      <c r="B429">
        <v>25.02</v>
      </c>
      <c r="C429">
        <v>12</v>
      </c>
      <c r="D429">
        <v>37</v>
      </c>
      <c r="E429" s="9">
        <v>14.740667895963714</v>
      </c>
      <c r="F429">
        <v>0</v>
      </c>
    </row>
    <row r="430" spans="2:6" x14ac:dyDescent="0.35">
      <c r="B430">
        <v>25.02</v>
      </c>
      <c r="C430">
        <v>12</v>
      </c>
      <c r="D430">
        <v>37</v>
      </c>
      <c r="E430" s="9">
        <v>16.16126581023121</v>
      </c>
      <c r="F430">
        <v>0</v>
      </c>
    </row>
    <row r="431" spans="2:6" x14ac:dyDescent="0.35">
      <c r="B431">
        <v>25.06</v>
      </c>
      <c r="C431">
        <v>14</v>
      </c>
      <c r="D431">
        <v>26</v>
      </c>
      <c r="E431" s="9">
        <v>17.015259002880537</v>
      </c>
      <c r="F431">
        <v>0</v>
      </c>
    </row>
    <row r="432" spans="2:6" x14ac:dyDescent="0.35">
      <c r="B432">
        <v>25.06</v>
      </c>
      <c r="C432">
        <v>14</v>
      </c>
      <c r="D432">
        <v>26</v>
      </c>
      <c r="E432" s="9">
        <v>15.770720647342968</v>
      </c>
      <c r="F432">
        <v>1</v>
      </c>
    </row>
    <row r="433" spans="2:6" x14ac:dyDescent="0.35">
      <c r="B433">
        <v>25.06</v>
      </c>
      <c r="C433">
        <v>12</v>
      </c>
      <c r="D433">
        <v>24</v>
      </c>
      <c r="E433" s="9">
        <v>16.240901028427423</v>
      </c>
      <c r="F433">
        <v>1</v>
      </c>
    </row>
    <row r="434" spans="2:6" x14ac:dyDescent="0.35">
      <c r="B434">
        <v>25.06</v>
      </c>
      <c r="C434">
        <v>12</v>
      </c>
      <c r="D434">
        <v>37</v>
      </c>
      <c r="E434" s="9">
        <v>13.28224644125353</v>
      </c>
      <c r="F434">
        <v>0</v>
      </c>
    </row>
    <row r="435" spans="2:6" x14ac:dyDescent="0.35">
      <c r="B435">
        <v>25.06</v>
      </c>
      <c r="C435">
        <v>12</v>
      </c>
      <c r="D435">
        <v>37</v>
      </c>
      <c r="E435" s="9">
        <v>14.50798129342853</v>
      </c>
      <c r="F435">
        <v>0</v>
      </c>
    </row>
    <row r="436" spans="2:6" x14ac:dyDescent="0.35">
      <c r="B436">
        <v>25.06</v>
      </c>
      <c r="C436">
        <v>12</v>
      </c>
      <c r="D436">
        <v>37</v>
      </c>
      <c r="E436" s="9">
        <v>14.32134026796385</v>
      </c>
      <c r="F436">
        <v>0</v>
      </c>
    </row>
    <row r="437" spans="2:6" x14ac:dyDescent="0.35">
      <c r="B437">
        <v>25.09</v>
      </c>
      <c r="C437">
        <v>12</v>
      </c>
      <c r="D437">
        <v>30</v>
      </c>
      <c r="E437" s="9">
        <v>16.37752220336133</v>
      </c>
      <c r="F437">
        <v>0</v>
      </c>
    </row>
    <row r="438" spans="2:6" x14ac:dyDescent="0.35">
      <c r="B438">
        <v>25.09</v>
      </c>
      <c r="C438">
        <v>14</v>
      </c>
      <c r="D438">
        <v>47</v>
      </c>
      <c r="E438" s="9">
        <v>15.650984614260238</v>
      </c>
      <c r="F438">
        <v>0</v>
      </c>
    </row>
    <row r="439" spans="2:6" x14ac:dyDescent="0.35">
      <c r="B439">
        <v>25.09</v>
      </c>
      <c r="C439">
        <v>14</v>
      </c>
      <c r="D439">
        <v>35</v>
      </c>
      <c r="E439" s="9">
        <v>15.591111464057805</v>
      </c>
      <c r="F439">
        <v>1</v>
      </c>
    </row>
    <row r="440" spans="2:6" x14ac:dyDescent="0.35">
      <c r="B440">
        <v>25.1</v>
      </c>
      <c r="C440">
        <v>12</v>
      </c>
      <c r="D440">
        <v>33</v>
      </c>
      <c r="E440" s="9">
        <v>15.105485842870374</v>
      </c>
      <c r="F440">
        <v>0</v>
      </c>
    </row>
    <row r="441" spans="2:6" x14ac:dyDescent="0.35">
      <c r="B441">
        <v>25.23</v>
      </c>
      <c r="C441">
        <v>8</v>
      </c>
      <c r="D441">
        <v>32</v>
      </c>
      <c r="E441" s="9">
        <v>13.843194779765135</v>
      </c>
      <c r="F441">
        <v>0</v>
      </c>
    </row>
    <row r="442" spans="2:6" x14ac:dyDescent="0.35">
      <c r="B442">
        <v>25.39</v>
      </c>
      <c r="C442">
        <v>8</v>
      </c>
      <c r="D442">
        <v>40</v>
      </c>
      <c r="E442" s="9">
        <v>15.033383107136103</v>
      </c>
      <c r="F442">
        <v>0</v>
      </c>
    </row>
    <row r="443" spans="2:6" x14ac:dyDescent="0.35">
      <c r="B443">
        <v>25.39</v>
      </c>
      <c r="C443">
        <v>12</v>
      </c>
      <c r="D443">
        <v>46</v>
      </c>
      <c r="E443" s="9">
        <v>14.019896340016379</v>
      </c>
      <c r="F443">
        <v>1</v>
      </c>
    </row>
    <row r="444" spans="2:6" x14ac:dyDescent="0.35">
      <c r="B444">
        <v>25.51</v>
      </c>
      <c r="C444">
        <v>12</v>
      </c>
      <c r="D444">
        <v>32</v>
      </c>
      <c r="E444" s="9">
        <v>13.378967929304732</v>
      </c>
      <c r="F444">
        <v>0</v>
      </c>
    </row>
    <row r="445" spans="2:6" x14ac:dyDescent="0.35">
      <c r="B445">
        <v>25.61</v>
      </c>
      <c r="C445">
        <v>14</v>
      </c>
      <c r="D445">
        <v>37</v>
      </c>
      <c r="E445" s="9">
        <v>13.253384284332036</v>
      </c>
      <c r="F445">
        <v>1</v>
      </c>
    </row>
    <row r="446" spans="2:6" x14ac:dyDescent="0.35">
      <c r="B446">
        <v>25.61</v>
      </c>
      <c r="C446">
        <v>9</v>
      </c>
      <c r="D446">
        <v>23</v>
      </c>
      <c r="E446" s="9">
        <v>15.311474426346507</v>
      </c>
      <c r="F446">
        <v>0</v>
      </c>
    </row>
    <row r="447" spans="2:6" x14ac:dyDescent="0.35">
      <c r="B447">
        <v>25.61</v>
      </c>
      <c r="C447">
        <v>14</v>
      </c>
      <c r="D447">
        <v>37</v>
      </c>
      <c r="E447" s="9">
        <v>13.270626205867513</v>
      </c>
      <c r="F447">
        <v>1</v>
      </c>
    </row>
    <row r="448" spans="2:6" x14ac:dyDescent="0.35">
      <c r="B448">
        <v>25.61</v>
      </c>
      <c r="C448">
        <v>9</v>
      </c>
      <c r="D448">
        <v>24</v>
      </c>
      <c r="E448" s="9">
        <v>14.588145365121569</v>
      </c>
      <c r="F448">
        <v>0</v>
      </c>
    </row>
    <row r="449" spans="2:6" x14ac:dyDescent="0.35">
      <c r="B449">
        <v>25.61</v>
      </c>
      <c r="C449">
        <v>10</v>
      </c>
      <c r="D449">
        <v>37</v>
      </c>
      <c r="E449" s="9">
        <v>17.118125653284306</v>
      </c>
      <c r="F449">
        <v>0</v>
      </c>
    </row>
    <row r="450" spans="2:6" x14ac:dyDescent="0.35">
      <c r="B450">
        <v>25.61</v>
      </c>
      <c r="C450">
        <v>14</v>
      </c>
      <c r="D450">
        <v>37</v>
      </c>
      <c r="E450" s="9">
        <v>15.890144477887965</v>
      </c>
      <c r="F450">
        <v>0</v>
      </c>
    </row>
    <row r="451" spans="2:6" x14ac:dyDescent="0.35">
      <c r="B451">
        <v>25.61</v>
      </c>
      <c r="C451">
        <v>10</v>
      </c>
      <c r="D451">
        <v>37</v>
      </c>
      <c r="E451" s="9">
        <v>13.81098140829253</v>
      </c>
      <c r="F451">
        <v>0</v>
      </c>
    </row>
    <row r="452" spans="2:6" x14ac:dyDescent="0.35">
      <c r="B452">
        <v>25.69</v>
      </c>
      <c r="C452">
        <v>8</v>
      </c>
      <c r="D452">
        <v>39</v>
      </c>
      <c r="E452" s="9">
        <v>14.963931434104255</v>
      </c>
      <c r="F452">
        <v>1</v>
      </c>
    </row>
    <row r="453" spans="2:6" x14ac:dyDescent="0.35">
      <c r="B453">
        <v>25.69</v>
      </c>
      <c r="C453">
        <v>12</v>
      </c>
      <c r="D453">
        <v>35</v>
      </c>
      <c r="E453" s="9">
        <v>13.950336216446626</v>
      </c>
      <c r="F453">
        <v>1</v>
      </c>
    </row>
    <row r="454" spans="2:6" x14ac:dyDescent="0.35">
      <c r="B454">
        <v>25.7</v>
      </c>
      <c r="C454">
        <v>10</v>
      </c>
      <c r="D454">
        <v>44</v>
      </c>
      <c r="E454" s="9">
        <v>13.902436415540599</v>
      </c>
      <c r="F454">
        <v>0</v>
      </c>
    </row>
    <row r="455" spans="2:6" x14ac:dyDescent="0.35">
      <c r="B455">
        <v>25.75</v>
      </c>
      <c r="C455">
        <v>14</v>
      </c>
      <c r="D455">
        <v>37</v>
      </c>
      <c r="E455" s="9">
        <v>13.128901086128913</v>
      </c>
      <c r="F455">
        <v>0</v>
      </c>
    </row>
    <row r="456" spans="2:6" x14ac:dyDescent="0.35">
      <c r="B456">
        <v>25.75</v>
      </c>
      <c r="C456">
        <v>12</v>
      </c>
      <c r="D456">
        <v>36</v>
      </c>
      <c r="E456" s="9">
        <v>16.124818948947908</v>
      </c>
      <c r="F456">
        <v>1</v>
      </c>
    </row>
    <row r="457" spans="2:6" x14ac:dyDescent="0.35">
      <c r="B457">
        <v>25.75</v>
      </c>
      <c r="C457">
        <v>10</v>
      </c>
      <c r="D457">
        <v>25</v>
      </c>
      <c r="E457" s="9">
        <v>14.41864566338875</v>
      </c>
      <c r="F457">
        <v>0</v>
      </c>
    </row>
    <row r="458" spans="2:6" x14ac:dyDescent="0.35">
      <c r="B458">
        <v>25.75</v>
      </c>
      <c r="C458">
        <v>10</v>
      </c>
      <c r="D458">
        <v>25</v>
      </c>
      <c r="E458" s="9">
        <v>13.860077783304835</v>
      </c>
      <c r="F458">
        <v>0</v>
      </c>
    </row>
    <row r="459" spans="2:6" x14ac:dyDescent="0.35">
      <c r="B459">
        <v>25.75</v>
      </c>
      <c r="C459">
        <v>12</v>
      </c>
      <c r="D459">
        <v>39</v>
      </c>
      <c r="E459" s="9">
        <v>15.232063344933772</v>
      </c>
      <c r="F459">
        <v>0</v>
      </c>
    </row>
    <row r="460" spans="2:6" x14ac:dyDescent="0.35">
      <c r="B460">
        <v>25.75</v>
      </c>
      <c r="C460">
        <v>12</v>
      </c>
      <c r="D460">
        <v>36</v>
      </c>
      <c r="E460" s="9">
        <v>12.617353063230253</v>
      </c>
      <c r="F460">
        <v>1</v>
      </c>
    </row>
    <row r="461" spans="2:6" x14ac:dyDescent="0.35">
      <c r="B461">
        <v>25.75</v>
      </c>
      <c r="C461">
        <v>14</v>
      </c>
      <c r="D461">
        <v>37</v>
      </c>
      <c r="E461" s="9">
        <v>14.924343699695431</v>
      </c>
      <c r="F461">
        <v>0</v>
      </c>
    </row>
    <row r="462" spans="2:6" x14ac:dyDescent="0.35">
      <c r="B462">
        <v>25.75</v>
      </c>
      <c r="C462">
        <v>10</v>
      </c>
      <c r="D462">
        <v>25</v>
      </c>
      <c r="E462" s="9">
        <v>14.265537764303774</v>
      </c>
      <c r="F462">
        <v>0</v>
      </c>
    </row>
    <row r="463" spans="2:6" x14ac:dyDescent="0.35">
      <c r="B463">
        <v>25.75</v>
      </c>
      <c r="C463">
        <v>12</v>
      </c>
      <c r="D463">
        <v>30</v>
      </c>
      <c r="E463" s="9">
        <v>14.468165319312206</v>
      </c>
      <c r="F463">
        <v>0</v>
      </c>
    </row>
    <row r="464" spans="2:6" x14ac:dyDescent="0.35">
      <c r="B464">
        <v>25.75</v>
      </c>
      <c r="C464">
        <v>10</v>
      </c>
      <c r="D464">
        <v>25</v>
      </c>
      <c r="E464" s="9">
        <v>14.933438866360333</v>
      </c>
      <c r="F464">
        <v>0</v>
      </c>
    </row>
    <row r="465" spans="2:6" x14ac:dyDescent="0.35">
      <c r="B465">
        <v>25.75</v>
      </c>
      <c r="C465">
        <v>10</v>
      </c>
      <c r="D465">
        <v>36</v>
      </c>
      <c r="E465" s="9">
        <v>15.115785094986993</v>
      </c>
      <c r="F465">
        <v>0</v>
      </c>
    </row>
    <row r="466" spans="2:6" x14ac:dyDescent="0.35">
      <c r="B466">
        <v>25.75</v>
      </c>
      <c r="C466">
        <v>12</v>
      </c>
      <c r="D466">
        <v>30</v>
      </c>
      <c r="E466" s="9">
        <v>14.999007918892683</v>
      </c>
      <c r="F466">
        <v>0</v>
      </c>
    </row>
    <row r="467" spans="2:6" x14ac:dyDescent="0.35">
      <c r="B467">
        <v>25.75</v>
      </c>
      <c r="C467">
        <v>14</v>
      </c>
      <c r="D467">
        <v>43</v>
      </c>
      <c r="E467" s="9">
        <v>14.425537921723315</v>
      </c>
      <c r="F467">
        <v>0</v>
      </c>
    </row>
    <row r="468" spans="2:6" x14ac:dyDescent="0.35">
      <c r="B468">
        <v>25.75</v>
      </c>
      <c r="C468">
        <v>10</v>
      </c>
      <c r="D468">
        <v>36</v>
      </c>
      <c r="E468" s="9">
        <v>15.947697181807953</v>
      </c>
      <c r="F468">
        <v>0</v>
      </c>
    </row>
    <row r="469" spans="2:6" x14ac:dyDescent="0.35">
      <c r="B469">
        <v>25.75</v>
      </c>
      <c r="C469">
        <v>12</v>
      </c>
      <c r="D469">
        <v>39</v>
      </c>
      <c r="E469" s="9">
        <v>14.004505188438308</v>
      </c>
      <c r="F469">
        <v>0</v>
      </c>
    </row>
    <row r="470" spans="2:6" x14ac:dyDescent="0.35">
      <c r="B470">
        <v>25.79</v>
      </c>
      <c r="C470">
        <v>14</v>
      </c>
      <c r="D470">
        <v>39</v>
      </c>
      <c r="E470" s="9">
        <v>14.046035986538847</v>
      </c>
      <c r="F470">
        <v>1</v>
      </c>
    </row>
    <row r="471" spans="2:6" x14ac:dyDescent="0.35">
      <c r="B471">
        <v>25.79</v>
      </c>
      <c r="C471">
        <v>10</v>
      </c>
      <c r="D471">
        <v>35</v>
      </c>
      <c r="E471" s="9">
        <v>13.236501310597101</v>
      </c>
      <c r="F471">
        <v>0</v>
      </c>
    </row>
    <row r="472" spans="2:6" x14ac:dyDescent="0.35">
      <c r="B472">
        <v>25.82</v>
      </c>
      <c r="C472">
        <v>12</v>
      </c>
      <c r="D472">
        <v>47</v>
      </c>
      <c r="E472" s="9">
        <v>13.251192378754846</v>
      </c>
      <c r="F472">
        <v>0</v>
      </c>
    </row>
    <row r="473" spans="2:6" x14ac:dyDescent="0.35">
      <c r="B473">
        <v>25.82</v>
      </c>
      <c r="C473">
        <v>14</v>
      </c>
      <c r="D473">
        <v>41</v>
      </c>
      <c r="E473" s="9">
        <v>14.337512596679723</v>
      </c>
      <c r="F473">
        <v>1</v>
      </c>
    </row>
    <row r="474" spans="2:6" x14ac:dyDescent="0.35">
      <c r="B474">
        <v>25.82</v>
      </c>
      <c r="C474">
        <v>12</v>
      </c>
      <c r="D474">
        <v>47</v>
      </c>
      <c r="E474" s="9">
        <v>13.670794131264943</v>
      </c>
      <c r="F474">
        <v>0</v>
      </c>
    </row>
    <row r="475" spans="2:6" x14ac:dyDescent="0.35">
      <c r="B475">
        <v>25.82</v>
      </c>
      <c r="C475">
        <v>12</v>
      </c>
      <c r="D475">
        <v>33</v>
      </c>
      <c r="E475" s="9">
        <v>14.437123807089881</v>
      </c>
      <c r="F475">
        <v>0</v>
      </c>
    </row>
    <row r="476" spans="2:6" x14ac:dyDescent="0.35">
      <c r="B476">
        <v>25.82</v>
      </c>
      <c r="C476">
        <v>12</v>
      </c>
      <c r="D476">
        <v>33</v>
      </c>
      <c r="E476" s="9">
        <v>13.071097283953105</v>
      </c>
      <c r="F476">
        <v>0</v>
      </c>
    </row>
    <row r="477" spans="2:6" x14ac:dyDescent="0.35">
      <c r="B477">
        <v>25.82</v>
      </c>
      <c r="C477">
        <v>14</v>
      </c>
      <c r="D477">
        <v>41</v>
      </c>
      <c r="E477" s="9">
        <v>14.521808966511749</v>
      </c>
      <c r="F477">
        <v>0</v>
      </c>
    </row>
    <row r="478" spans="2:6" x14ac:dyDescent="0.35">
      <c r="B478">
        <v>25.82</v>
      </c>
      <c r="C478">
        <v>12</v>
      </c>
      <c r="D478">
        <v>37</v>
      </c>
      <c r="E478" s="9">
        <v>13.643122396985445</v>
      </c>
      <c r="F478">
        <v>0</v>
      </c>
    </row>
    <row r="479" spans="2:6" x14ac:dyDescent="0.35">
      <c r="B479">
        <v>25.82</v>
      </c>
      <c r="C479">
        <v>10</v>
      </c>
      <c r="D479">
        <v>21</v>
      </c>
      <c r="E479" s="9">
        <v>12.493739054367152</v>
      </c>
      <c r="F479">
        <v>0</v>
      </c>
    </row>
    <row r="480" spans="2:6" x14ac:dyDescent="0.35">
      <c r="B480">
        <v>25.82</v>
      </c>
      <c r="C480">
        <v>12</v>
      </c>
      <c r="D480">
        <v>33</v>
      </c>
      <c r="E480" s="9">
        <v>14.785513087370799</v>
      </c>
      <c r="F480">
        <v>0</v>
      </c>
    </row>
    <row r="481" spans="2:6" x14ac:dyDescent="0.35">
      <c r="B481">
        <v>25.84</v>
      </c>
      <c r="C481">
        <v>10</v>
      </c>
      <c r="D481">
        <v>23</v>
      </c>
      <c r="E481" s="9">
        <v>14.946524284482082</v>
      </c>
      <c r="F481">
        <v>0</v>
      </c>
    </row>
    <row r="482" spans="2:6" x14ac:dyDescent="0.35">
      <c r="B482">
        <v>25.84</v>
      </c>
      <c r="C482">
        <v>12</v>
      </c>
      <c r="D482">
        <v>39</v>
      </c>
      <c r="E482" s="9">
        <v>12.343621648316297</v>
      </c>
      <c r="F482">
        <v>0</v>
      </c>
    </row>
    <row r="483" spans="2:6" x14ac:dyDescent="0.35">
      <c r="B483">
        <v>25.85</v>
      </c>
      <c r="C483">
        <v>12</v>
      </c>
      <c r="D483">
        <v>41</v>
      </c>
      <c r="E483" s="9">
        <v>14.324045271885467</v>
      </c>
      <c r="F483">
        <v>0</v>
      </c>
    </row>
    <row r="484" spans="2:6" x14ac:dyDescent="0.35">
      <c r="B484">
        <v>25.85</v>
      </c>
      <c r="C484">
        <v>14</v>
      </c>
      <c r="D484">
        <v>36</v>
      </c>
      <c r="E484" s="9">
        <v>13.292806852567487</v>
      </c>
      <c r="F484">
        <v>0</v>
      </c>
    </row>
    <row r="485" spans="2:6" x14ac:dyDescent="0.35">
      <c r="B485">
        <v>25.85</v>
      </c>
      <c r="C485">
        <v>14</v>
      </c>
      <c r="D485">
        <v>46</v>
      </c>
      <c r="E485" s="9">
        <v>15.309278755079315</v>
      </c>
      <c r="F485">
        <v>0</v>
      </c>
    </row>
    <row r="486" spans="2:6" x14ac:dyDescent="0.35">
      <c r="B486">
        <v>26.09</v>
      </c>
      <c r="C486">
        <v>12</v>
      </c>
      <c r="D486">
        <v>39</v>
      </c>
      <c r="E486" s="9">
        <v>14.02443760940681</v>
      </c>
      <c r="F486">
        <v>0</v>
      </c>
    </row>
    <row r="487" spans="2:6" x14ac:dyDescent="0.35">
      <c r="B487">
        <v>26.26</v>
      </c>
      <c r="C487">
        <v>10</v>
      </c>
      <c r="D487">
        <v>26</v>
      </c>
      <c r="E487" s="9">
        <v>12.475525481735604</v>
      </c>
      <c r="F487">
        <v>0</v>
      </c>
    </row>
    <row r="488" spans="2:6" x14ac:dyDescent="0.35">
      <c r="B488">
        <v>26.26</v>
      </c>
      <c r="C488">
        <v>12</v>
      </c>
      <c r="D488">
        <v>47</v>
      </c>
      <c r="E488" s="9">
        <v>12.252409420163513</v>
      </c>
      <c r="F488">
        <v>1</v>
      </c>
    </row>
    <row r="489" spans="2:6" x14ac:dyDescent="0.35">
      <c r="B489">
        <v>26.26</v>
      </c>
      <c r="C489">
        <v>12</v>
      </c>
      <c r="D489">
        <v>47</v>
      </c>
      <c r="E489" s="9">
        <v>13.088172127576845</v>
      </c>
      <c r="F489">
        <v>1</v>
      </c>
    </row>
    <row r="490" spans="2:6" x14ac:dyDescent="0.35">
      <c r="B490">
        <v>26.29</v>
      </c>
      <c r="C490">
        <v>11</v>
      </c>
      <c r="D490">
        <v>36</v>
      </c>
      <c r="E490" s="9">
        <v>14.30152203154136</v>
      </c>
      <c r="F490">
        <v>1</v>
      </c>
    </row>
    <row r="491" spans="2:6" x14ac:dyDescent="0.35">
      <c r="B491">
        <v>26.31</v>
      </c>
      <c r="C491">
        <v>14</v>
      </c>
      <c r="D491">
        <v>46</v>
      </c>
      <c r="E491" s="9">
        <v>15.402560127831583</v>
      </c>
      <c r="F491">
        <v>0</v>
      </c>
    </row>
    <row r="492" spans="2:6" x14ac:dyDescent="0.35">
      <c r="B492">
        <v>26.31</v>
      </c>
      <c r="C492">
        <v>14</v>
      </c>
      <c r="D492">
        <v>39</v>
      </c>
      <c r="E492" s="9">
        <v>11.439588937280948</v>
      </c>
      <c r="F492">
        <v>0</v>
      </c>
    </row>
    <row r="493" spans="2:6" x14ac:dyDescent="0.35">
      <c r="B493">
        <v>26.34</v>
      </c>
      <c r="C493">
        <v>8</v>
      </c>
      <c r="D493">
        <v>34</v>
      </c>
      <c r="E493" s="9">
        <v>12.577039980006733</v>
      </c>
      <c r="F493">
        <v>0</v>
      </c>
    </row>
    <row r="494" spans="2:6" x14ac:dyDescent="0.35">
      <c r="B494">
        <v>26.37</v>
      </c>
      <c r="C494">
        <v>10</v>
      </c>
      <c r="D494">
        <v>34</v>
      </c>
      <c r="E494" s="9">
        <v>13.344363959409462</v>
      </c>
      <c r="F494">
        <v>1</v>
      </c>
    </row>
    <row r="495" spans="2:6" x14ac:dyDescent="0.35">
      <c r="B495">
        <v>26.45</v>
      </c>
      <c r="C495">
        <v>10</v>
      </c>
      <c r="D495">
        <v>41</v>
      </c>
      <c r="E495" s="9">
        <v>13.855177200010278</v>
      </c>
      <c r="F495">
        <v>0</v>
      </c>
    </row>
    <row r="496" spans="2:6" x14ac:dyDescent="0.35">
      <c r="B496">
        <v>26.45</v>
      </c>
      <c r="C496">
        <v>12</v>
      </c>
      <c r="D496">
        <v>32</v>
      </c>
      <c r="E496" s="9">
        <v>12.241771938311897</v>
      </c>
      <c r="F496">
        <v>0</v>
      </c>
    </row>
    <row r="497" spans="2:6" x14ac:dyDescent="0.35">
      <c r="B497">
        <v>26.45</v>
      </c>
      <c r="C497">
        <v>11</v>
      </c>
      <c r="D497">
        <v>32</v>
      </c>
      <c r="E497" s="9">
        <v>12.352492934330261</v>
      </c>
      <c r="F497">
        <v>1</v>
      </c>
    </row>
    <row r="498" spans="2:6" x14ac:dyDescent="0.35">
      <c r="B498">
        <v>26.45</v>
      </c>
      <c r="C498">
        <v>16</v>
      </c>
      <c r="D498">
        <v>16</v>
      </c>
      <c r="E498" s="9">
        <v>12.092945536797346</v>
      </c>
      <c r="F498">
        <v>1</v>
      </c>
    </row>
    <row r="499" spans="2:6" x14ac:dyDescent="0.35">
      <c r="B499">
        <v>26.45</v>
      </c>
      <c r="C499">
        <v>12</v>
      </c>
      <c r="D499">
        <v>40</v>
      </c>
      <c r="E499" s="9">
        <v>14.168492468006951</v>
      </c>
      <c r="F499">
        <v>0</v>
      </c>
    </row>
    <row r="500" spans="2:6" x14ac:dyDescent="0.35">
      <c r="B500">
        <v>26.5</v>
      </c>
      <c r="C500">
        <v>14</v>
      </c>
      <c r="D500">
        <v>35</v>
      </c>
      <c r="E500" s="9">
        <v>9.0745018062795548</v>
      </c>
      <c r="F500">
        <v>0</v>
      </c>
    </row>
    <row r="501" spans="2:6" x14ac:dyDescent="0.35">
      <c r="B501">
        <v>26.52</v>
      </c>
      <c r="C501">
        <v>12</v>
      </c>
      <c r="D501">
        <v>37</v>
      </c>
      <c r="E501" s="9">
        <v>9.2732867479446739</v>
      </c>
      <c r="F501">
        <v>1</v>
      </c>
    </row>
    <row r="502" spans="2:6" x14ac:dyDescent="0.35">
      <c r="B502">
        <v>26.52</v>
      </c>
      <c r="C502">
        <v>12</v>
      </c>
      <c r="D502">
        <v>41</v>
      </c>
      <c r="E502" s="9">
        <v>8.3017427969174289</v>
      </c>
      <c r="F502">
        <v>0</v>
      </c>
    </row>
    <row r="503" spans="2:6" x14ac:dyDescent="0.35">
      <c r="B503">
        <v>26.52</v>
      </c>
      <c r="C503">
        <v>10</v>
      </c>
      <c r="D503">
        <v>34</v>
      </c>
      <c r="E503" s="9">
        <v>10.507342371877421</v>
      </c>
      <c r="F503">
        <v>0</v>
      </c>
    </row>
    <row r="504" spans="2:6" x14ac:dyDescent="0.35">
      <c r="B504">
        <v>26.54</v>
      </c>
      <c r="C504">
        <v>16</v>
      </c>
      <c r="D504">
        <v>24</v>
      </c>
      <c r="E504" s="9">
        <v>9.6870730373772709</v>
      </c>
      <c r="F504">
        <v>1</v>
      </c>
    </row>
    <row r="505" spans="2:6" x14ac:dyDescent="0.35">
      <c r="B505">
        <v>26.54</v>
      </c>
      <c r="C505">
        <v>16</v>
      </c>
      <c r="D505">
        <v>24</v>
      </c>
      <c r="E505" s="9">
        <v>9.7804517946077141</v>
      </c>
      <c r="F505">
        <v>0</v>
      </c>
    </row>
    <row r="506" spans="2:6" x14ac:dyDescent="0.35">
      <c r="B506">
        <v>26.57</v>
      </c>
      <c r="C506">
        <v>12</v>
      </c>
      <c r="D506">
        <v>43</v>
      </c>
      <c r="E506" s="9">
        <v>8.4245831106688343</v>
      </c>
      <c r="F506">
        <v>0</v>
      </c>
    </row>
    <row r="507" spans="2:6" x14ac:dyDescent="0.35">
      <c r="B507">
        <v>26.57</v>
      </c>
      <c r="C507">
        <v>14</v>
      </c>
      <c r="D507">
        <v>49</v>
      </c>
      <c r="E507" s="9">
        <v>8.3995819441844031</v>
      </c>
      <c r="F507">
        <v>0</v>
      </c>
    </row>
    <row r="508" spans="2:6" x14ac:dyDescent="0.35">
      <c r="B508">
        <v>26.57</v>
      </c>
      <c r="C508">
        <v>12</v>
      </c>
      <c r="D508">
        <v>39</v>
      </c>
      <c r="E508" s="9">
        <v>8.5578475657649822</v>
      </c>
      <c r="F508">
        <v>0</v>
      </c>
    </row>
    <row r="509" spans="2:6" x14ac:dyDescent="0.35">
      <c r="B509">
        <v>26.61</v>
      </c>
      <c r="C509">
        <v>14</v>
      </c>
      <c r="D509">
        <v>43</v>
      </c>
      <c r="E509" s="9">
        <v>7.7429380024349435</v>
      </c>
      <c r="F509">
        <v>0</v>
      </c>
    </row>
    <row r="510" spans="2:6" x14ac:dyDescent="0.35">
      <c r="B510">
        <v>26.61</v>
      </c>
      <c r="C510">
        <v>12</v>
      </c>
      <c r="D510">
        <v>34</v>
      </c>
      <c r="E510" s="9">
        <v>9.4064927092994548</v>
      </c>
      <c r="F510">
        <v>1</v>
      </c>
    </row>
    <row r="511" spans="2:6" x14ac:dyDescent="0.35">
      <c r="B511">
        <v>26.61</v>
      </c>
      <c r="C511">
        <v>14</v>
      </c>
      <c r="D511">
        <v>39</v>
      </c>
      <c r="E511" s="9">
        <v>9.85073309707834</v>
      </c>
      <c r="F511">
        <v>0</v>
      </c>
    </row>
    <row r="512" spans="2:6" x14ac:dyDescent="0.35">
      <c r="B512">
        <v>26.61</v>
      </c>
      <c r="C512">
        <v>14</v>
      </c>
      <c r="D512">
        <v>40</v>
      </c>
      <c r="E512" s="9">
        <v>8.8117035501574303</v>
      </c>
      <c r="F512">
        <v>0</v>
      </c>
    </row>
    <row r="513" spans="2:6" x14ac:dyDescent="0.35">
      <c r="B513">
        <v>26.61</v>
      </c>
      <c r="C513">
        <v>14</v>
      </c>
      <c r="D513">
        <v>36</v>
      </c>
      <c r="E513" s="9">
        <v>7.7436404632360487</v>
      </c>
      <c r="F513">
        <v>0</v>
      </c>
    </row>
    <row r="514" spans="2:6" x14ac:dyDescent="0.35">
      <c r="B514">
        <v>26.61</v>
      </c>
      <c r="C514">
        <v>14</v>
      </c>
      <c r="D514">
        <v>39</v>
      </c>
      <c r="E514" s="9">
        <v>6.972746030348655</v>
      </c>
      <c r="F514">
        <v>0</v>
      </c>
    </row>
    <row r="515" spans="2:6" x14ac:dyDescent="0.35">
      <c r="B515">
        <v>26.61</v>
      </c>
      <c r="C515">
        <v>12</v>
      </c>
      <c r="D515">
        <v>38</v>
      </c>
      <c r="E515" s="9">
        <v>7.7363365017945434</v>
      </c>
      <c r="F515">
        <v>1</v>
      </c>
    </row>
    <row r="516" spans="2:6" x14ac:dyDescent="0.35">
      <c r="B516">
        <v>26.61</v>
      </c>
      <c r="C516">
        <v>14</v>
      </c>
      <c r="D516">
        <v>36</v>
      </c>
      <c r="E516" s="9">
        <v>9.7361498492845904</v>
      </c>
      <c r="F516">
        <v>1</v>
      </c>
    </row>
    <row r="517" spans="2:6" x14ac:dyDescent="0.35">
      <c r="B517">
        <v>26.61</v>
      </c>
      <c r="C517">
        <v>14</v>
      </c>
      <c r="D517">
        <v>39</v>
      </c>
      <c r="E517" s="9">
        <v>9.6353917702471623</v>
      </c>
      <c r="F517">
        <v>0</v>
      </c>
    </row>
    <row r="518" spans="2:6" x14ac:dyDescent="0.35">
      <c r="B518">
        <v>26.61</v>
      </c>
      <c r="C518">
        <v>14</v>
      </c>
      <c r="D518">
        <v>25</v>
      </c>
      <c r="E518" s="9">
        <v>7.9616757162253924</v>
      </c>
      <c r="F518">
        <v>0</v>
      </c>
    </row>
    <row r="519" spans="2:6" x14ac:dyDescent="0.35">
      <c r="B519">
        <v>26.61</v>
      </c>
      <c r="C519">
        <v>12</v>
      </c>
      <c r="D519">
        <v>34</v>
      </c>
      <c r="E519" s="9">
        <v>8.2988900385085689</v>
      </c>
      <c r="F519">
        <v>0</v>
      </c>
    </row>
    <row r="520" spans="2:6" x14ac:dyDescent="0.35">
      <c r="B520">
        <v>26.63</v>
      </c>
      <c r="C520">
        <v>14</v>
      </c>
      <c r="D520">
        <v>44</v>
      </c>
      <c r="E520" s="9">
        <v>7.6443517018906153</v>
      </c>
      <c r="F520">
        <v>0</v>
      </c>
    </row>
    <row r="521" spans="2:6" x14ac:dyDescent="0.35">
      <c r="B521">
        <v>26.63</v>
      </c>
      <c r="C521">
        <v>12</v>
      </c>
      <c r="D521">
        <v>32</v>
      </c>
      <c r="E521" s="9">
        <v>8.60205530212213</v>
      </c>
      <c r="F521">
        <v>0</v>
      </c>
    </row>
    <row r="522" spans="2:6" x14ac:dyDescent="0.35">
      <c r="B522">
        <v>26.63</v>
      </c>
      <c r="C522">
        <v>12</v>
      </c>
      <c r="D522">
        <v>48</v>
      </c>
      <c r="E522" s="9">
        <v>9.2549442570946834</v>
      </c>
      <c r="F522">
        <v>0</v>
      </c>
    </row>
    <row r="523" spans="2:6" x14ac:dyDescent="0.35">
      <c r="B523">
        <v>26.63</v>
      </c>
      <c r="C523">
        <v>18</v>
      </c>
      <c r="D523">
        <v>46</v>
      </c>
      <c r="E523" s="9">
        <v>9.9858616762817842</v>
      </c>
      <c r="F523">
        <v>1</v>
      </c>
    </row>
    <row r="524" spans="2:6" x14ac:dyDescent="0.35">
      <c r="B524">
        <v>26.63</v>
      </c>
      <c r="C524">
        <v>12</v>
      </c>
      <c r="D524">
        <v>32</v>
      </c>
      <c r="E524" s="9">
        <v>7.019316708734741</v>
      </c>
      <c r="F524">
        <v>0</v>
      </c>
    </row>
    <row r="525" spans="2:6" x14ac:dyDescent="0.35">
      <c r="B525">
        <v>26.63</v>
      </c>
      <c r="C525">
        <v>18</v>
      </c>
      <c r="D525">
        <v>37</v>
      </c>
      <c r="E525" s="9">
        <v>8.0464233696181591</v>
      </c>
      <c r="F525">
        <v>1</v>
      </c>
    </row>
    <row r="526" spans="2:6" x14ac:dyDescent="0.35">
      <c r="B526">
        <v>26.63</v>
      </c>
      <c r="C526">
        <v>12</v>
      </c>
      <c r="D526">
        <v>36</v>
      </c>
      <c r="E526" s="9">
        <v>8.9372772284187789</v>
      </c>
      <c r="F526">
        <v>0</v>
      </c>
    </row>
    <row r="527" spans="2:6" x14ac:dyDescent="0.35">
      <c r="B527">
        <v>26.63</v>
      </c>
      <c r="C527">
        <v>14</v>
      </c>
      <c r="D527">
        <v>43</v>
      </c>
      <c r="E527" s="9">
        <v>8.7406522108509481</v>
      </c>
      <c r="F527">
        <v>0</v>
      </c>
    </row>
    <row r="528" spans="2:6" x14ac:dyDescent="0.35">
      <c r="B528">
        <v>26.63</v>
      </c>
      <c r="C528">
        <v>14</v>
      </c>
      <c r="D528">
        <v>43</v>
      </c>
      <c r="E528" s="9">
        <v>7.9929782680114929</v>
      </c>
      <c r="F528">
        <v>1</v>
      </c>
    </row>
    <row r="529" spans="2:6" x14ac:dyDescent="0.35">
      <c r="B529">
        <v>26.63</v>
      </c>
      <c r="C529">
        <v>12</v>
      </c>
      <c r="D529">
        <v>45</v>
      </c>
      <c r="E529" s="9">
        <v>9.204629477099461</v>
      </c>
      <c r="F529">
        <v>1</v>
      </c>
    </row>
    <row r="530" spans="2:6" x14ac:dyDescent="0.35">
      <c r="B530">
        <v>26.63</v>
      </c>
      <c r="C530">
        <v>12</v>
      </c>
      <c r="D530">
        <v>28</v>
      </c>
      <c r="E530" s="9">
        <v>8.987305877957791</v>
      </c>
      <c r="F530">
        <v>0</v>
      </c>
    </row>
    <row r="531" spans="2:6" x14ac:dyDescent="0.35">
      <c r="B531">
        <v>26.63</v>
      </c>
      <c r="C531">
        <v>16</v>
      </c>
      <c r="D531">
        <v>47</v>
      </c>
      <c r="E531" s="9">
        <v>7.1508968149657388</v>
      </c>
      <c r="F531">
        <v>0</v>
      </c>
    </row>
    <row r="532" spans="2:6" x14ac:dyDescent="0.35">
      <c r="B532">
        <v>26.63</v>
      </c>
      <c r="C532">
        <v>12</v>
      </c>
      <c r="D532">
        <v>20</v>
      </c>
      <c r="E532" s="9">
        <v>7.834223575506555</v>
      </c>
      <c r="F532">
        <v>0</v>
      </c>
    </row>
    <row r="533" spans="2:6" x14ac:dyDescent="0.35">
      <c r="B533">
        <v>26.89</v>
      </c>
      <c r="C533">
        <v>11</v>
      </c>
      <c r="D533">
        <v>30</v>
      </c>
      <c r="E533" s="9">
        <v>8.8901570580593923</v>
      </c>
      <c r="F533">
        <v>0</v>
      </c>
    </row>
    <row r="534" spans="2:6" x14ac:dyDescent="0.35">
      <c r="B534">
        <v>26.89</v>
      </c>
      <c r="C534">
        <v>11</v>
      </c>
      <c r="D534">
        <v>30</v>
      </c>
      <c r="E534" s="9">
        <v>8.5750047543752856</v>
      </c>
      <c r="F534">
        <v>0</v>
      </c>
    </row>
    <row r="535" spans="2:6" x14ac:dyDescent="0.35">
      <c r="B535">
        <v>26.91</v>
      </c>
      <c r="C535">
        <v>14</v>
      </c>
      <c r="D535">
        <v>25</v>
      </c>
      <c r="E535" s="9">
        <v>6.1037248053147586</v>
      </c>
      <c r="F535">
        <v>1</v>
      </c>
    </row>
    <row r="536" spans="2:6" x14ac:dyDescent="0.35">
      <c r="B536">
        <v>26.93</v>
      </c>
      <c r="C536">
        <v>12</v>
      </c>
      <c r="D536">
        <v>35</v>
      </c>
      <c r="E536" s="9">
        <v>5.9677812857808528</v>
      </c>
      <c r="F536">
        <v>0</v>
      </c>
    </row>
    <row r="537" spans="2:6" x14ac:dyDescent="0.35">
      <c r="B537">
        <v>26.93</v>
      </c>
      <c r="C537">
        <v>12</v>
      </c>
      <c r="D537">
        <v>46</v>
      </c>
      <c r="E537" s="9">
        <v>8.5973117794425011</v>
      </c>
      <c r="F537">
        <v>0</v>
      </c>
    </row>
    <row r="538" spans="2:6" x14ac:dyDescent="0.35">
      <c r="B538">
        <v>26.94</v>
      </c>
      <c r="C538">
        <v>14</v>
      </c>
      <c r="D538">
        <v>36</v>
      </c>
      <c r="E538" s="9">
        <v>9.0752260080041545</v>
      </c>
      <c r="F538">
        <v>0</v>
      </c>
    </row>
    <row r="539" spans="2:6" x14ac:dyDescent="0.35">
      <c r="B539">
        <v>27.1</v>
      </c>
      <c r="C539">
        <v>12</v>
      </c>
      <c r="D539">
        <v>44</v>
      </c>
      <c r="E539" s="9">
        <v>9.7186015542409745</v>
      </c>
      <c r="F539">
        <v>0</v>
      </c>
    </row>
    <row r="540" spans="2:6" x14ac:dyDescent="0.35">
      <c r="B540">
        <v>27.12</v>
      </c>
      <c r="C540">
        <v>12</v>
      </c>
      <c r="D540">
        <v>37</v>
      </c>
      <c r="E540" s="9">
        <v>7.9394370947350135</v>
      </c>
      <c r="F540">
        <v>0</v>
      </c>
    </row>
    <row r="541" spans="2:6" x14ac:dyDescent="0.35">
      <c r="B541">
        <v>27.12</v>
      </c>
      <c r="C541">
        <v>12</v>
      </c>
      <c r="D541">
        <v>37</v>
      </c>
      <c r="E541" s="9">
        <v>7.7549168494926057</v>
      </c>
      <c r="F541">
        <v>0</v>
      </c>
    </row>
    <row r="542" spans="2:6" x14ac:dyDescent="0.35">
      <c r="B542">
        <v>27.17</v>
      </c>
      <c r="C542">
        <v>7</v>
      </c>
      <c r="D542">
        <v>37</v>
      </c>
      <c r="E542" s="9">
        <v>9.1620486147764542</v>
      </c>
      <c r="F542">
        <v>0</v>
      </c>
    </row>
    <row r="543" spans="2:6" x14ac:dyDescent="0.35">
      <c r="B543">
        <v>27.26</v>
      </c>
      <c r="C543">
        <v>16</v>
      </c>
      <c r="D543">
        <v>35</v>
      </c>
      <c r="E543" s="9">
        <v>7.3659974360440961</v>
      </c>
      <c r="F543">
        <v>0</v>
      </c>
    </row>
    <row r="544" spans="2:6" x14ac:dyDescent="0.35">
      <c r="B544">
        <v>27.28</v>
      </c>
      <c r="C544">
        <v>12</v>
      </c>
      <c r="D544">
        <v>35</v>
      </c>
      <c r="E544" s="9">
        <v>8.6426005080460371</v>
      </c>
      <c r="F544">
        <v>0</v>
      </c>
    </row>
    <row r="545" spans="2:6" x14ac:dyDescent="0.35">
      <c r="B545">
        <v>27.28</v>
      </c>
      <c r="C545">
        <v>12</v>
      </c>
      <c r="D545">
        <v>35</v>
      </c>
      <c r="E545" s="9">
        <v>5.568002389739628</v>
      </c>
      <c r="F545">
        <v>0</v>
      </c>
    </row>
    <row r="546" spans="2:6" x14ac:dyDescent="0.35">
      <c r="B546">
        <v>27.34</v>
      </c>
      <c r="C546">
        <v>18</v>
      </c>
      <c r="D546">
        <v>32</v>
      </c>
      <c r="E546" s="9">
        <v>7.3765238329952521</v>
      </c>
      <c r="F546">
        <v>1</v>
      </c>
    </row>
    <row r="547" spans="2:6" x14ac:dyDescent="0.35">
      <c r="B547">
        <v>27.34</v>
      </c>
      <c r="C547">
        <v>14</v>
      </c>
      <c r="D547">
        <v>35</v>
      </c>
      <c r="E547" s="9">
        <v>8.3235868599408125</v>
      </c>
      <c r="F547">
        <v>0</v>
      </c>
    </row>
    <row r="548" spans="2:6" x14ac:dyDescent="0.35">
      <c r="B548">
        <v>27.34</v>
      </c>
      <c r="C548">
        <v>13</v>
      </c>
      <c r="D548">
        <v>38</v>
      </c>
      <c r="E548" s="9">
        <v>8.5401660855624595</v>
      </c>
      <c r="F548">
        <v>0</v>
      </c>
    </row>
    <row r="549" spans="2:6" x14ac:dyDescent="0.35">
      <c r="B549">
        <v>27.34</v>
      </c>
      <c r="C549">
        <v>12</v>
      </c>
      <c r="D549">
        <v>36</v>
      </c>
      <c r="E549" s="9">
        <v>7.0315975656242404</v>
      </c>
      <c r="F549">
        <v>0</v>
      </c>
    </row>
    <row r="550" spans="2:6" x14ac:dyDescent="0.35">
      <c r="B550">
        <v>27.34</v>
      </c>
      <c r="C550">
        <v>13</v>
      </c>
      <c r="D550">
        <v>38</v>
      </c>
      <c r="E550" s="9">
        <v>7.6616859468366796</v>
      </c>
      <c r="F550">
        <v>0</v>
      </c>
    </row>
    <row r="551" spans="2:6" x14ac:dyDescent="0.35">
      <c r="B551">
        <v>27.34</v>
      </c>
      <c r="C551">
        <v>10</v>
      </c>
      <c r="D551">
        <v>41</v>
      </c>
      <c r="E551" s="9">
        <v>7.1836808439215361</v>
      </c>
      <c r="F551">
        <v>1</v>
      </c>
    </row>
    <row r="552" spans="2:6" x14ac:dyDescent="0.35">
      <c r="B552">
        <v>27.37</v>
      </c>
      <c r="C552">
        <v>12</v>
      </c>
      <c r="D552">
        <v>40</v>
      </c>
      <c r="E552" s="9">
        <v>1.3579487120668228</v>
      </c>
      <c r="F552">
        <v>0</v>
      </c>
    </row>
    <row r="553" spans="2:6" x14ac:dyDescent="0.35">
      <c r="B553">
        <v>27.37</v>
      </c>
      <c r="C553">
        <v>14</v>
      </c>
      <c r="D553">
        <v>28</v>
      </c>
      <c r="E553" s="9">
        <v>2.196053943330019</v>
      </c>
      <c r="F553">
        <v>0</v>
      </c>
    </row>
    <row r="554" spans="2:6" x14ac:dyDescent="0.35">
      <c r="B554">
        <v>27.37</v>
      </c>
      <c r="C554">
        <v>20</v>
      </c>
      <c r="D554">
        <v>47</v>
      </c>
      <c r="E554" s="9">
        <v>2.356828104464832</v>
      </c>
      <c r="F554">
        <v>0</v>
      </c>
    </row>
    <row r="555" spans="2:6" x14ac:dyDescent="0.35">
      <c r="B555">
        <v>27.37</v>
      </c>
      <c r="C555">
        <v>16</v>
      </c>
      <c r="D555">
        <v>35</v>
      </c>
      <c r="E555" s="9">
        <v>2.8441709909271951</v>
      </c>
      <c r="F555">
        <v>1</v>
      </c>
    </row>
    <row r="556" spans="2:6" x14ac:dyDescent="0.35">
      <c r="B556">
        <v>27.37</v>
      </c>
      <c r="C556">
        <v>16</v>
      </c>
      <c r="D556">
        <v>31</v>
      </c>
      <c r="E556" s="9">
        <v>2.5407781597540993</v>
      </c>
      <c r="F556">
        <v>1</v>
      </c>
    </row>
    <row r="557" spans="2:6" x14ac:dyDescent="0.35">
      <c r="B557">
        <v>27.37</v>
      </c>
      <c r="C557">
        <v>14</v>
      </c>
      <c r="D557">
        <v>28</v>
      </c>
      <c r="E557" s="9">
        <v>2.8877214485086564</v>
      </c>
      <c r="F557">
        <v>0</v>
      </c>
    </row>
    <row r="558" spans="2:6" x14ac:dyDescent="0.35">
      <c r="B558">
        <v>27.37</v>
      </c>
      <c r="C558">
        <v>20</v>
      </c>
      <c r="D558">
        <v>44</v>
      </c>
      <c r="E558" s="9">
        <v>2.3740319788601818</v>
      </c>
      <c r="F558">
        <v>1</v>
      </c>
    </row>
    <row r="559" spans="2:6" x14ac:dyDescent="0.35">
      <c r="B559">
        <v>27.4</v>
      </c>
      <c r="C559">
        <v>12</v>
      </c>
      <c r="D559">
        <v>45</v>
      </c>
      <c r="E559" s="9">
        <v>3.0418534617009212</v>
      </c>
      <c r="F559">
        <v>0</v>
      </c>
    </row>
    <row r="560" spans="2:6" x14ac:dyDescent="0.35">
      <c r="B560">
        <v>27.44</v>
      </c>
      <c r="C560">
        <v>12</v>
      </c>
      <c r="D560">
        <v>34</v>
      </c>
      <c r="E560" s="9">
        <v>1.6412347559978158</v>
      </c>
      <c r="F560">
        <v>0</v>
      </c>
    </row>
    <row r="561" spans="2:6" x14ac:dyDescent="0.35">
      <c r="B561">
        <v>27.44</v>
      </c>
      <c r="C561">
        <v>12</v>
      </c>
      <c r="D561">
        <v>47</v>
      </c>
      <c r="E561" s="9">
        <v>1.8613958558372283</v>
      </c>
      <c r="F561">
        <v>0</v>
      </c>
    </row>
    <row r="562" spans="2:6" x14ac:dyDescent="0.35">
      <c r="B562">
        <v>27.44</v>
      </c>
      <c r="C562">
        <v>12</v>
      </c>
      <c r="D562">
        <v>47</v>
      </c>
      <c r="E562" s="9">
        <v>3.4689743213797062</v>
      </c>
      <c r="F562">
        <v>1</v>
      </c>
    </row>
    <row r="563" spans="2:6" x14ac:dyDescent="0.35">
      <c r="B563">
        <v>27.44</v>
      </c>
      <c r="C563">
        <v>14</v>
      </c>
      <c r="D563">
        <v>16</v>
      </c>
      <c r="E563" s="9">
        <v>3.9275290747462033</v>
      </c>
      <c r="F563">
        <v>0</v>
      </c>
    </row>
    <row r="564" spans="2:6" x14ac:dyDescent="0.35">
      <c r="B564">
        <v>27.44</v>
      </c>
      <c r="C564">
        <v>14</v>
      </c>
      <c r="D564">
        <v>16</v>
      </c>
      <c r="E564" s="9">
        <v>1.9127524874932753</v>
      </c>
      <c r="F564">
        <v>0</v>
      </c>
    </row>
    <row r="565" spans="2:6" x14ac:dyDescent="0.35">
      <c r="B565">
        <v>27.44</v>
      </c>
      <c r="C565">
        <v>14</v>
      </c>
      <c r="D565">
        <v>35</v>
      </c>
      <c r="E565" s="9">
        <v>1.9035844102458128</v>
      </c>
      <c r="F565">
        <v>1</v>
      </c>
    </row>
    <row r="566" spans="2:6" x14ac:dyDescent="0.35">
      <c r="B566">
        <v>27.46</v>
      </c>
      <c r="C566">
        <v>13</v>
      </c>
      <c r="D566">
        <v>19</v>
      </c>
      <c r="E566" s="9">
        <v>1.7340534988285805</v>
      </c>
      <c r="F566">
        <v>0</v>
      </c>
    </row>
    <row r="567" spans="2:6" x14ac:dyDescent="0.35">
      <c r="B567">
        <v>27.46</v>
      </c>
      <c r="C567">
        <v>10</v>
      </c>
      <c r="D567">
        <v>46</v>
      </c>
      <c r="E567" s="9">
        <v>4.3479770825580442</v>
      </c>
      <c r="F567">
        <v>0</v>
      </c>
    </row>
    <row r="568" spans="2:6" x14ac:dyDescent="0.35">
      <c r="B568">
        <v>27.46</v>
      </c>
      <c r="C568">
        <v>12</v>
      </c>
      <c r="D568">
        <v>31</v>
      </c>
      <c r="E568" s="9">
        <v>2.4926852631178074</v>
      </c>
      <c r="F568">
        <v>0</v>
      </c>
    </row>
    <row r="569" spans="2:6" x14ac:dyDescent="0.35">
      <c r="B569">
        <v>27.46</v>
      </c>
      <c r="C569">
        <v>14</v>
      </c>
      <c r="D569">
        <v>33</v>
      </c>
      <c r="E569" s="9">
        <v>2.2869289798265928</v>
      </c>
      <c r="F569">
        <v>0</v>
      </c>
    </row>
    <row r="570" spans="2:6" x14ac:dyDescent="0.35">
      <c r="B570">
        <v>27.46</v>
      </c>
      <c r="C570">
        <v>14</v>
      </c>
      <c r="D570">
        <v>34</v>
      </c>
      <c r="E570" s="9">
        <v>2.9508789911659488</v>
      </c>
      <c r="F570">
        <v>1</v>
      </c>
    </row>
    <row r="571" spans="2:6" x14ac:dyDescent="0.35">
      <c r="B571">
        <v>27.46</v>
      </c>
      <c r="C571">
        <v>12</v>
      </c>
      <c r="D571">
        <v>34</v>
      </c>
      <c r="E571" s="9">
        <v>2.2042355961819524</v>
      </c>
      <c r="F571">
        <v>0</v>
      </c>
    </row>
    <row r="572" spans="2:6" x14ac:dyDescent="0.35">
      <c r="B572">
        <v>27.46</v>
      </c>
      <c r="C572">
        <v>12</v>
      </c>
      <c r="D572">
        <v>34</v>
      </c>
      <c r="E572" s="9">
        <v>2.51188134986685</v>
      </c>
      <c r="F572">
        <v>1</v>
      </c>
    </row>
    <row r="573" spans="2:6" x14ac:dyDescent="0.35">
      <c r="B573">
        <v>27.46</v>
      </c>
      <c r="C573">
        <v>12</v>
      </c>
      <c r="D573">
        <v>26</v>
      </c>
      <c r="E573" s="9">
        <v>2.681164099943262</v>
      </c>
      <c r="F573">
        <v>0</v>
      </c>
    </row>
    <row r="574" spans="2:6" x14ac:dyDescent="0.35">
      <c r="B574">
        <v>27.46</v>
      </c>
      <c r="C574">
        <v>14</v>
      </c>
      <c r="D574">
        <v>36</v>
      </c>
      <c r="E574" s="9">
        <v>4.3243534435006037</v>
      </c>
      <c r="F574">
        <v>0</v>
      </c>
    </row>
    <row r="575" spans="2:6" x14ac:dyDescent="0.35">
      <c r="B575">
        <v>27.46</v>
      </c>
      <c r="C575">
        <v>12</v>
      </c>
      <c r="D575">
        <v>34</v>
      </c>
      <c r="E575" s="9">
        <v>0.74526620256902465</v>
      </c>
      <c r="F575">
        <v>1</v>
      </c>
    </row>
    <row r="576" spans="2:6" x14ac:dyDescent="0.35">
      <c r="B576">
        <v>27.46</v>
      </c>
      <c r="C576">
        <v>16</v>
      </c>
      <c r="D576">
        <v>46</v>
      </c>
      <c r="E576" s="9">
        <v>1.6439848585352024</v>
      </c>
      <c r="F576">
        <v>0</v>
      </c>
    </row>
    <row r="577" spans="2:6" x14ac:dyDescent="0.35">
      <c r="B577">
        <v>27.46</v>
      </c>
      <c r="C577">
        <v>12</v>
      </c>
      <c r="D577">
        <v>34</v>
      </c>
      <c r="E577" s="9">
        <v>2.0082972326964743</v>
      </c>
      <c r="F577">
        <v>0</v>
      </c>
    </row>
    <row r="578" spans="2:6" x14ac:dyDescent="0.35">
      <c r="B578">
        <v>27.52</v>
      </c>
      <c r="C578">
        <v>16</v>
      </c>
      <c r="D578">
        <v>43</v>
      </c>
      <c r="E578" s="9">
        <v>2.7962029154415289</v>
      </c>
      <c r="F578">
        <v>0</v>
      </c>
    </row>
    <row r="579" spans="2:6" x14ac:dyDescent="0.35">
      <c r="B579">
        <v>27.61</v>
      </c>
      <c r="C579">
        <v>16</v>
      </c>
      <c r="D579">
        <v>29</v>
      </c>
      <c r="E579" s="9">
        <v>1.7424921755865319</v>
      </c>
      <c r="F579">
        <v>0</v>
      </c>
    </row>
    <row r="580" spans="2:6" x14ac:dyDescent="0.35">
      <c r="B580">
        <v>27.76</v>
      </c>
      <c r="C580">
        <v>14</v>
      </c>
      <c r="D580">
        <v>45</v>
      </c>
      <c r="E580" s="9">
        <v>2.0602786212944872</v>
      </c>
      <c r="F580">
        <v>0</v>
      </c>
    </row>
    <row r="581" spans="2:6" x14ac:dyDescent="0.35">
      <c r="B581">
        <v>27.88</v>
      </c>
      <c r="C581">
        <v>14</v>
      </c>
      <c r="D581">
        <v>39</v>
      </c>
      <c r="E581" s="9">
        <v>1.6889112037319274</v>
      </c>
      <c r="F581">
        <v>0</v>
      </c>
    </row>
    <row r="582" spans="2:6" x14ac:dyDescent="0.35">
      <c r="B582">
        <v>27.98</v>
      </c>
      <c r="C582">
        <v>14</v>
      </c>
      <c r="D582">
        <v>38</v>
      </c>
      <c r="E582" s="9">
        <v>2.2411723329856668</v>
      </c>
      <c r="F582">
        <v>1</v>
      </c>
    </row>
    <row r="583" spans="2:6" x14ac:dyDescent="0.35">
      <c r="B583">
        <v>27.99</v>
      </c>
      <c r="C583">
        <v>12</v>
      </c>
      <c r="D583">
        <v>32</v>
      </c>
      <c r="E583" s="9">
        <v>1.3464071822377119</v>
      </c>
      <c r="F583">
        <v>0</v>
      </c>
    </row>
    <row r="584" spans="2:6" x14ac:dyDescent="0.35">
      <c r="B584">
        <v>28.13</v>
      </c>
      <c r="C584">
        <v>14</v>
      </c>
      <c r="D584">
        <v>35</v>
      </c>
      <c r="E584" s="9">
        <v>2.1060650635906217</v>
      </c>
      <c r="F584">
        <v>0</v>
      </c>
    </row>
    <row r="585" spans="2:6" x14ac:dyDescent="0.35">
      <c r="B585">
        <v>28.13</v>
      </c>
      <c r="C585">
        <v>14</v>
      </c>
      <c r="D585">
        <v>41</v>
      </c>
      <c r="E585" s="9">
        <v>0.57507253207362208</v>
      </c>
      <c r="F585">
        <v>0</v>
      </c>
    </row>
    <row r="586" spans="2:6" x14ac:dyDescent="0.35">
      <c r="B586">
        <v>28.13</v>
      </c>
      <c r="C586">
        <v>14</v>
      </c>
      <c r="D586">
        <v>35</v>
      </c>
      <c r="E586" s="9">
        <v>1.756523489111645</v>
      </c>
      <c r="F586">
        <v>1</v>
      </c>
    </row>
    <row r="587" spans="2:6" x14ac:dyDescent="0.35">
      <c r="B587">
        <v>28.19</v>
      </c>
      <c r="C587">
        <v>18</v>
      </c>
      <c r="D587">
        <v>33</v>
      </c>
      <c r="E587" s="9">
        <v>0.26225137917653907</v>
      </c>
      <c r="F587">
        <v>1</v>
      </c>
    </row>
    <row r="588" spans="2:6" x14ac:dyDescent="0.35">
      <c r="B588">
        <v>28.19</v>
      </c>
      <c r="C588">
        <v>16</v>
      </c>
      <c r="D588">
        <v>33</v>
      </c>
      <c r="E588" s="9">
        <v>2.4380117557535992</v>
      </c>
      <c r="F588">
        <v>1</v>
      </c>
    </row>
    <row r="589" spans="2:6" x14ac:dyDescent="0.35">
      <c r="B589">
        <v>28.19</v>
      </c>
      <c r="C589">
        <v>18</v>
      </c>
      <c r="D589">
        <v>48</v>
      </c>
      <c r="E589" s="9">
        <v>2.2372520764089958</v>
      </c>
      <c r="F589">
        <v>0</v>
      </c>
    </row>
    <row r="590" spans="2:6" x14ac:dyDescent="0.35">
      <c r="B590">
        <v>28.19</v>
      </c>
      <c r="C590">
        <v>12</v>
      </c>
      <c r="D590">
        <v>26</v>
      </c>
      <c r="E590" s="9">
        <v>0.66136459082940835</v>
      </c>
      <c r="F590">
        <v>0</v>
      </c>
    </row>
    <row r="591" spans="2:6" x14ac:dyDescent="0.35">
      <c r="B591">
        <v>28.19</v>
      </c>
      <c r="C591">
        <v>16</v>
      </c>
      <c r="D591">
        <v>42</v>
      </c>
      <c r="E591" s="9">
        <v>1.3010012953943164</v>
      </c>
      <c r="F591">
        <v>0</v>
      </c>
    </row>
    <row r="592" spans="2:6" x14ac:dyDescent="0.35">
      <c r="B592">
        <v>28.19</v>
      </c>
      <c r="C592">
        <v>14</v>
      </c>
      <c r="D592">
        <v>37</v>
      </c>
      <c r="E592" s="9">
        <v>1.3267946578663166</v>
      </c>
      <c r="F592">
        <v>1</v>
      </c>
    </row>
    <row r="593" spans="2:6" x14ac:dyDescent="0.35">
      <c r="B593">
        <v>28.19</v>
      </c>
      <c r="C593">
        <v>16</v>
      </c>
      <c r="D593">
        <v>39</v>
      </c>
      <c r="E593" s="9">
        <v>2.2500510320545515</v>
      </c>
      <c r="F593">
        <v>0</v>
      </c>
    </row>
    <row r="594" spans="2:6" x14ac:dyDescent="0.35">
      <c r="B594">
        <v>28.19</v>
      </c>
      <c r="C594">
        <v>16</v>
      </c>
      <c r="D594">
        <v>46</v>
      </c>
      <c r="E594" s="9">
        <v>2.553464573610202</v>
      </c>
      <c r="F594">
        <v>0</v>
      </c>
    </row>
    <row r="595" spans="2:6" x14ac:dyDescent="0.35">
      <c r="B595">
        <v>28.21</v>
      </c>
      <c r="C595">
        <v>14</v>
      </c>
      <c r="D595">
        <v>43</v>
      </c>
      <c r="E595" s="9">
        <v>0.65971006025818246</v>
      </c>
      <c r="F595">
        <v>1</v>
      </c>
    </row>
    <row r="596" spans="2:6" x14ac:dyDescent="0.35">
      <c r="B596">
        <v>28.29</v>
      </c>
      <c r="C596">
        <v>14</v>
      </c>
      <c r="D596">
        <v>35</v>
      </c>
      <c r="E596" s="9">
        <v>2.7879705226576577</v>
      </c>
      <c r="F596">
        <v>0</v>
      </c>
    </row>
    <row r="597" spans="2:6" x14ac:dyDescent="0.35">
      <c r="B597">
        <v>28.29</v>
      </c>
      <c r="C597">
        <v>14</v>
      </c>
      <c r="D597">
        <v>35</v>
      </c>
      <c r="E597" s="9">
        <v>0.58425694425706443</v>
      </c>
      <c r="F597">
        <v>0</v>
      </c>
    </row>
    <row r="598" spans="2:6" x14ac:dyDescent="0.35">
      <c r="B598">
        <v>28.29</v>
      </c>
      <c r="C598">
        <v>16</v>
      </c>
      <c r="D598">
        <v>48</v>
      </c>
      <c r="E598" s="9">
        <v>1.1528491276275077</v>
      </c>
      <c r="F598">
        <v>0</v>
      </c>
    </row>
    <row r="599" spans="2:6" x14ac:dyDescent="0.35">
      <c r="B599">
        <v>28.29</v>
      </c>
      <c r="C599">
        <v>16</v>
      </c>
      <c r="D599">
        <v>48</v>
      </c>
      <c r="E599" s="9">
        <v>2.1041463999989896</v>
      </c>
      <c r="F599">
        <v>0</v>
      </c>
    </row>
    <row r="600" spans="2:6" x14ac:dyDescent="0.35">
      <c r="B600">
        <v>28.29</v>
      </c>
      <c r="C600">
        <v>16</v>
      </c>
      <c r="D600">
        <v>48</v>
      </c>
      <c r="E600" s="9">
        <v>3.0626253459324122</v>
      </c>
      <c r="F600">
        <v>0</v>
      </c>
    </row>
    <row r="601" spans="2:6" x14ac:dyDescent="0.35">
      <c r="B601">
        <v>28.29</v>
      </c>
      <c r="C601">
        <v>16</v>
      </c>
      <c r="D601">
        <v>45</v>
      </c>
      <c r="E601" s="9">
        <v>0</v>
      </c>
      <c r="F601">
        <v>1</v>
      </c>
    </row>
    <row r="602" spans="2:6" x14ac:dyDescent="0.35">
      <c r="B602">
        <v>28.32</v>
      </c>
      <c r="C602">
        <v>16</v>
      </c>
      <c r="D602">
        <v>38</v>
      </c>
      <c r="E602" s="9">
        <v>0</v>
      </c>
      <c r="F602">
        <v>1</v>
      </c>
    </row>
    <row r="603" spans="2:6" x14ac:dyDescent="0.35">
      <c r="B603">
        <v>28.32</v>
      </c>
      <c r="C603">
        <v>12</v>
      </c>
      <c r="D603">
        <v>37</v>
      </c>
      <c r="E603" s="9">
        <v>0</v>
      </c>
      <c r="F603">
        <v>0</v>
      </c>
    </row>
    <row r="604" spans="2:6" x14ac:dyDescent="0.35">
      <c r="B604">
        <v>28.32</v>
      </c>
      <c r="C604">
        <v>12</v>
      </c>
      <c r="D604">
        <v>32</v>
      </c>
      <c r="E604" s="9">
        <v>0</v>
      </c>
      <c r="F604">
        <v>0</v>
      </c>
    </row>
    <row r="605" spans="2:6" x14ac:dyDescent="0.35">
      <c r="B605">
        <v>28.32</v>
      </c>
      <c r="C605">
        <v>12</v>
      </c>
      <c r="D605">
        <v>37</v>
      </c>
      <c r="E605" s="9">
        <v>0</v>
      </c>
      <c r="F605">
        <v>0</v>
      </c>
    </row>
    <row r="606" spans="2:6" x14ac:dyDescent="0.35">
      <c r="B606">
        <v>28.32</v>
      </c>
      <c r="C606">
        <v>12</v>
      </c>
      <c r="D606">
        <v>32</v>
      </c>
      <c r="E606" s="9">
        <v>0</v>
      </c>
      <c r="F606">
        <v>1</v>
      </c>
    </row>
    <row r="607" spans="2:6" x14ac:dyDescent="0.35">
      <c r="B607">
        <v>28.32</v>
      </c>
      <c r="C607">
        <v>14</v>
      </c>
      <c r="D607">
        <v>44</v>
      </c>
      <c r="E607" s="9">
        <v>0</v>
      </c>
      <c r="F607">
        <v>1</v>
      </c>
    </row>
    <row r="608" spans="2:6" x14ac:dyDescent="0.35">
      <c r="B608">
        <v>28.34</v>
      </c>
      <c r="C608">
        <v>14</v>
      </c>
      <c r="D608">
        <v>28</v>
      </c>
      <c r="E608" s="9">
        <v>0</v>
      </c>
      <c r="F608">
        <v>0</v>
      </c>
    </row>
    <row r="609" spans="2:6" x14ac:dyDescent="0.35">
      <c r="B609">
        <v>28.34</v>
      </c>
      <c r="C609">
        <v>12</v>
      </c>
      <c r="D609">
        <v>49</v>
      </c>
      <c r="E609" s="9">
        <v>0</v>
      </c>
      <c r="F609">
        <v>0</v>
      </c>
    </row>
    <row r="610" spans="2:6" x14ac:dyDescent="0.35">
      <c r="B610">
        <v>28.34</v>
      </c>
      <c r="C610">
        <v>14</v>
      </c>
      <c r="D610">
        <v>41</v>
      </c>
      <c r="E610" s="9">
        <v>0</v>
      </c>
      <c r="F610">
        <v>0</v>
      </c>
    </row>
    <row r="611" spans="2:6" x14ac:dyDescent="0.35">
      <c r="B611">
        <v>28.34</v>
      </c>
      <c r="C611">
        <v>12</v>
      </c>
      <c r="D611">
        <v>36</v>
      </c>
      <c r="E611" s="9">
        <v>0</v>
      </c>
      <c r="F611">
        <v>0</v>
      </c>
    </row>
    <row r="612" spans="2:6" x14ac:dyDescent="0.35">
      <c r="B612">
        <v>28.34</v>
      </c>
      <c r="C612">
        <v>14</v>
      </c>
      <c r="D612">
        <v>40</v>
      </c>
      <c r="E612" s="9">
        <v>0</v>
      </c>
      <c r="F612">
        <v>1</v>
      </c>
    </row>
    <row r="613" spans="2:6" x14ac:dyDescent="0.35">
      <c r="B613">
        <v>28.34</v>
      </c>
      <c r="C613">
        <v>14</v>
      </c>
      <c r="D613">
        <v>38</v>
      </c>
      <c r="E613" s="9">
        <v>0</v>
      </c>
      <c r="F613">
        <v>1</v>
      </c>
    </row>
    <row r="614" spans="2:6" x14ac:dyDescent="0.35">
      <c r="B614">
        <v>28.34</v>
      </c>
      <c r="C614">
        <v>14</v>
      </c>
      <c r="D614">
        <v>34</v>
      </c>
      <c r="E614" s="9">
        <v>0</v>
      </c>
      <c r="F614">
        <v>1</v>
      </c>
    </row>
    <row r="615" spans="2:6" x14ac:dyDescent="0.35">
      <c r="B615">
        <v>28.34</v>
      </c>
      <c r="C615">
        <v>14</v>
      </c>
      <c r="D615">
        <v>41</v>
      </c>
      <c r="E615" s="9">
        <v>0</v>
      </c>
      <c r="F615">
        <v>0</v>
      </c>
    </row>
    <row r="616" spans="2:6" x14ac:dyDescent="0.35">
      <c r="B616">
        <v>28.34</v>
      </c>
      <c r="C616">
        <v>14</v>
      </c>
      <c r="D616">
        <v>28</v>
      </c>
      <c r="E616" s="9">
        <v>0</v>
      </c>
      <c r="F616">
        <v>0</v>
      </c>
    </row>
    <row r="617" spans="2:6" x14ac:dyDescent="0.35">
      <c r="B617">
        <v>28.34</v>
      </c>
      <c r="C617">
        <v>14</v>
      </c>
      <c r="D617">
        <v>40</v>
      </c>
      <c r="E617" s="9">
        <v>0</v>
      </c>
      <c r="F617">
        <v>0</v>
      </c>
    </row>
    <row r="618" spans="2:6" x14ac:dyDescent="0.35">
      <c r="B618">
        <v>28.41</v>
      </c>
      <c r="C618">
        <v>16</v>
      </c>
      <c r="D618">
        <v>46</v>
      </c>
      <c r="E618" s="9">
        <v>0</v>
      </c>
      <c r="F618">
        <v>0</v>
      </c>
    </row>
    <row r="619" spans="2:6" x14ac:dyDescent="0.35">
      <c r="B619">
        <v>28.43</v>
      </c>
      <c r="C619">
        <v>12</v>
      </c>
      <c r="D619">
        <v>45</v>
      </c>
      <c r="E619" s="9">
        <v>0</v>
      </c>
      <c r="F619">
        <v>0</v>
      </c>
    </row>
    <row r="620" spans="2:6" x14ac:dyDescent="0.35">
      <c r="B620">
        <v>28.7</v>
      </c>
      <c r="C620">
        <v>22</v>
      </c>
      <c r="D620">
        <v>44</v>
      </c>
      <c r="E620" s="9">
        <v>0</v>
      </c>
      <c r="F620">
        <v>0</v>
      </c>
    </row>
    <row r="621" spans="2:6" x14ac:dyDescent="0.35">
      <c r="B621">
        <v>28.7</v>
      </c>
      <c r="C621">
        <v>18</v>
      </c>
      <c r="D621">
        <v>45</v>
      </c>
      <c r="E621" s="9">
        <v>0</v>
      </c>
      <c r="F621">
        <v>0</v>
      </c>
    </row>
    <row r="622" spans="2:6" x14ac:dyDescent="0.35">
      <c r="B622">
        <v>28.7</v>
      </c>
      <c r="C622">
        <v>18</v>
      </c>
      <c r="D622">
        <v>45</v>
      </c>
      <c r="E622" s="9">
        <v>0</v>
      </c>
      <c r="F622">
        <v>0</v>
      </c>
    </row>
    <row r="623" spans="2:6" x14ac:dyDescent="0.35">
      <c r="B623">
        <v>28.8</v>
      </c>
      <c r="C623">
        <v>18</v>
      </c>
      <c r="D623">
        <v>47</v>
      </c>
      <c r="E623" s="9">
        <v>0</v>
      </c>
      <c r="F623">
        <v>1</v>
      </c>
    </row>
    <row r="624" spans="2:6" x14ac:dyDescent="0.35">
      <c r="B624">
        <v>28.84</v>
      </c>
      <c r="C624">
        <v>12</v>
      </c>
      <c r="D624">
        <v>39</v>
      </c>
      <c r="E624" s="9">
        <v>0</v>
      </c>
      <c r="F624">
        <v>1</v>
      </c>
    </row>
    <row r="625" spans="2:6" x14ac:dyDescent="0.35">
      <c r="B625">
        <v>28.89</v>
      </c>
      <c r="C625">
        <v>18</v>
      </c>
      <c r="D625">
        <v>29</v>
      </c>
      <c r="E625" s="9">
        <v>0</v>
      </c>
      <c r="F625">
        <v>0</v>
      </c>
    </row>
    <row r="626" spans="2:6" x14ac:dyDescent="0.35">
      <c r="B626">
        <v>28.9</v>
      </c>
      <c r="C626">
        <v>18</v>
      </c>
      <c r="D626">
        <v>49</v>
      </c>
      <c r="E626" s="9">
        <v>0</v>
      </c>
      <c r="F626">
        <v>0</v>
      </c>
    </row>
    <row r="627" spans="2:6" x14ac:dyDescent="0.35">
      <c r="B627">
        <v>28.97</v>
      </c>
      <c r="C627">
        <v>16</v>
      </c>
      <c r="D627">
        <v>40</v>
      </c>
      <c r="E627" s="9">
        <v>0</v>
      </c>
      <c r="F627">
        <v>0</v>
      </c>
    </row>
    <row r="628" spans="2:6" x14ac:dyDescent="0.35">
      <c r="B628">
        <v>28.97</v>
      </c>
      <c r="C628">
        <v>16</v>
      </c>
      <c r="D628">
        <v>40</v>
      </c>
      <c r="E628" s="9">
        <v>0</v>
      </c>
      <c r="F628">
        <v>0</v>
      </c>
    </row>
    <row r="629" spans="2:6" x14ac:dyDescent="0.35">
      <c r="B629">
        <v>28.97</v>
      </c>
      <c r="C629">
        <v>18</v>
      </c>
      <c r="D629">
        <v>44</v>
      </c>
      <c r="E629" s="9">
        <v>0</v>
      </c>
      <c r="F629">
        <v>0</v>
      </c>
    </row>
    <row r="630" spans="2:6" x14ac:dyDescent="0.35">
      <c r="B630">
        <v>28.97</v>
      </c>
      <c r="C630">
        <v>16</v>
      </c>
      <c r="D630">
        <v>40</v>
      </c>
      <c r="E630" s="9">
        <v>0</v>
      </c>
      <c r="F630">
        <v>0</v>
      </c>
    </row>
    <row r="631" spans="2:6" x14ac:dyDescent="0.35">
      <c r="B631">
        <v>28.97</v>
      </c>
      <c r="C631">
        <v>18</v>
      </c>
      <c r="D631">
        <v>39</v>
      </c>
      <c r="E631" s="9">
        <v>0</v>
      </c>
      <c r="F631">
        <v>0</v>
      </c>
    </row>
    <row r="632" spans="2:6" x14ac:dyDescent="0.35">
      <c r="B632">
        <v>29.05</v>
      </c>
      <c r="C632">
        <v>12</v>
      </c>
      <c r="D632">
        <v>30</v>
      </c>
      <c r="E632" s="9">
        <v>0</v>
      </c>
      <c r="F632">
        <v>0</v>
      </c>
    </row>
    <row r="633" spans="2:6" x14ac:dyDescent="0.35">
      <c r="B633">
        <v>29.05</v>
      </c>
      <c r="C633">
        <v>14</v>
      </c>
      <c r="D633">
        <v>44</v>
      </c>
      <c r="E633" s="9">
        <v>0</v>
      </c>
      <c r="F633">
        <v>0</v>
      </c>
    </row>
    <row r="634" spans="2:6" x14ac:dyDescent="0.35">
      <c r="B634">
        <v>29.05</v>
      </c>
      <c r="C634">
        <v>12</v>
      </c>
      <c r="D634">
        <v>30</v>
      </c>
      <c r="E634" s="9">
        <v>0</v>
      </c>
      <c r="F634">
        <v>0</v>
      </c>
    </row>
    <row r="635" spans="2:6" x14ac:dyDescent="0.35">
      <c r="B635">
        <v>29.05</v>
      </c>
      <c r="C635">
        <v>14</v>
      </c>
      <c r="D635">
        <v>40</v>
      </c>
      <c r="E635" s="9">
        <v>0</v>
      </c>
      <c r="F635">
        <v>0</v>
      </c>
    </row>
    <row r="636" spans="2:6" x14ac:dyDescent="0.35">
      <c r="B636">
        <v>29.05</v>
      </c>
      <c r="C636">
        <v>14</v>
      </c>
      <c r="D636">
        <v>40</v>
      </c>
      <c r="E636" s="9">
        <v>0</v>
      </c>
      <c r="F636">
        <v>0</v>
      </c>
    </row>
    <row r="637" spans="2:6" x14ac:dyDescent="0.35">
      <c r="B637">
        <v>29.05</v>
      </c>
      <c r="C637">
        <v>16</v>
      </c>
      <c r="D637">
        <v>45</v>
      </c>
      <c r="E637" s="9">
        <v>0</v>
      </c>
      <c r="F637">
        <v>1</v>
      </c>
    </row>
    <row r="638" spans="2:6" x14ac:dyDescent="0.35">
      <c r="B638">
        <v>29.05</v>
      </c>
      <c r="C638">
        <v>16</v>
      </c>
      <c r="D638">
        <v>45</v>
      </c>
      <c r="E638" s="9">
        <v>0</v>
      </c>
      <c r="F638">
        <v>1</v>
      </c>
    </row>
    <row r="639" spans="2:6" x14ac:dyDescent="0.35">
      <c r="B639">
        <v>29.08</v>
      </c>
      <c r="C639">
        <v>14</v>
      </c>
      <c r="D639">
        <v>39</v>
      </c>
      <c r="E639" s="9">
        <v>0</v>
      </c>
      <c r="F639">
        <v>0</v>
      </c>
    </row>
    <row r="640" spans="2:6" x14ac:dyDescent="0.35">
      <c r="B640">
        <v>29.08</v>
      </c>
      <c r="C640">
        <v>14</v>
      </c>
      <c r="D640">
        <v>39</v>
      </c>
      <c r="E640" s="9">
        <v>0</v>
      </c>
      <c r="F640">
        <v>0</v>
      </c>
    </row>
    <row r="641" spans="2:6" x14ac:dyDescent="0.35">
      <c r="B641">
        <v>29.1</v>
      </c>
      <c r="C641">
        <v>12</v>
      </c>
      <c r="D641">
        <v>34</v>
      </c>
      <c r="E641" s="9">
        <v>0</v>
      </c>
      <c r="F641">
        <v>0</v>
      </c>
    </row>
    <row r="642" spans="2:6" x14ac:dyDescent="0.35">
      <c r="B642">
        <v>29.12</v>
      </c>
      <c r="C642">
        <v>14</v>
      </c>
      <c r="D642">
        <v>46</v>
      </c>
      <c r="E642" s="9">
        <v>0</v>
      </c>
      <c r="F642">
        <v>0</v>
      </c>
    </row>
    <row r="643" spans="2:6" x14ac:dyDescent="0.35">
      <c r="B643">
        <v>29.12</v>
      </c>
      <c r="C643">
        <v>14</v>
      </c>
      <c r="D643">
        <v>31</v>
      </c>
      <c r="E643" s="9">
        <v>0</v>
      </c>
      <c r="F643">
        <v>0</v>
      </c>
    </row>
    <row r="644" spans="2:6" x14ac:dyDescent="0.35">
      <c r="B644">
        <v>29.12</v>
      </c>
      <c r="C644">
        <v>14</v>
      </c>
      <c r="D644">
        <v>40</v>
      </c>
      <c r="E644" s="9">
        <v>0</v>
      </c>
      <c r="F644">
        <v>1</v>
      </c>
    </row>
    <row r="645" spans="2:6" x14ac:dyDescent="0.35">
      <c r="B645">
        <v>29.18</v>
      </c>
      <c r="C645">
        <v>12</v>
      </c>
      <c r="D645">
        <v>21</v>
      </c>
      <c r="E645" s="9">
        <v>0</v>
      </c>
      <c r="F645">
        <v>0</v>
      </c>
    </row>
    <row r="646" spans="2:6" x14ac:dyDescent="0.35">
      <c r="B646">
        <v>29.18</v>
      </c>
      <c r="C646">
        <v>14</v>
      </c>
      <c r="D646">
        <v>30</v>
      </c>
      <c r="E646" s="9">
        <v>0</v>
      </c>
      <c r="F646">
        <v>0</v>
      </c>
    </row>
    <row r="647" spans="2:6" x14ac:dyDescent="0.35">
      <c r="B647">
        <v>29.18</v>
      </c>
      <c r="C647">
        <v>12</v>
      </c>
      <c r="D647">
        <v>29</v>
      </c>
      <c r="E647" s="9">
        <v>0</v>
      </c>
      <c r="F647">
        <v>0</v>
      </c>
    </row>
    <row r="648" spans="2:6" x14ac:dyDescent="0.35">
      <c r="B648">
        <v>29.18</v>
      </c>
      <c r="C648">
        <v>14</v>
      </c>
      <c r="D648">
        <v>45</v>
      </c>
      <c r="E648" s="9">
        <v>0</v>
      </c>
      <c r="F648">
        <v>0</v>
      </c>
    </row>
    <row r="649" spans="2:6" x14ac:dyDescent="0.35">
      <c r="B649">
        <v>29.18</v>
      </c>
      <c r="C649">
        <v>16</v>
      </c>
      <c r="D649">
        <v>29</v>
      </c>
      <c r="E649" s="9">
        <v>0</v>
      </c>
      <c r="F649">
        <v>0</v>
      </c>
    </row>
    <row r="650" spans="2:6" x14ac:dyDescent="0.35">
      <c r="B650">
        <v>29.18</v>
      </c>
      <c r="C650">
        <v>16</v>
      </c>
      <c r="D650">
        <v>36</v>
      </c>
      <c r="E650" s="9">
        <v>0</v>
      </c>
      <c r="F650">
        <v>1</v>
      </c>
    </row>
    <row r="651" spans="2:6" x14ac:dyDescent="0.35">
      <c r="B651">
        <v>29.18</v>
      </c>
      <c r="C651">
        <v>16</v>
      </c>
      <c r="D651">
        <v>36</v>
      </c>
      <c r="E651" s="9">
        <v>0</v>
      </c>
      <c r="F651">
        <v>1</v>
      </c>
    </row>
    <row r="652" spans="2:6" x14ac:dyDescent="0.35">
      <c r="B652">
        <v>29.18</v>
      </c>
      <c r="C652">
        <v>18</v>
      </c>
      <c r="D652">
        <v>18</v>
      </c>
      <c r="E652" s="9">
        <v>0</v>
      </c>
      <c r="F652">
        <v>1</v>
      </c>
    </row>
    <row r="653" spans="2:6" x14ac:dyDescent="0.35">
      <c r="B653">
        <v>29.18</v>
      </c>
      <c r="C653">
        <v>12</v>
      </c>
      <c r="D653">
        <v>47</v>
      </c>
      <c r="E653" s="9">
        <v>0</v>
      </c>
      <c r="F653">
        <v>1</v>
      </c>
    </row>
    <row r="654" spans="2:6" x14ac:dyDescent="0.35">
      <c r="B654">
        <v>29.18</v>
      </c>
      <c r="C654">
        <v>18</v>
      </c>
      <c r="D654">
        <v>18</v>
      </c>
      <c r="E654" s="9">
        <v>0</v>
      </c>
      <c r="F654">
        <v>1</v>
      </c>
    </row>
    <row r="655" spans="2:6" x14ac:dyDescent="0.35">
      <c r="B655">
        <v>29.18</v>
      </c>
      <c r="C655">
        <v>16</v>
      </c>
      <c r="D655">
        <v>35</v>
      </c>
      <c r="E655" s="9">
        <v>0</v>
      </c>
      <c r="F655">
        <v>0</v>
      </c>
    </row>
    <row r="656" spans="2:6" x14ac:dyDescent="0.35">
      <c r="B656">
        <v>29.18</v>
      </c>
      <c r="C656">
        <v>16</v>
      </c>
      <c r="D656">
        <v>31</v>
      </c>
      <c r="E656" s="9">
        <v>0</v>
      </c>
      <c r="F656">
        <v>0</v>
      </c>
    </row>
    <row r="657" spans="2:6" x14ac:dyDescent="0.35">
      <c r="B657">
        <v>29.23</v>
      </c>
      <c r="C657">
        <v>14</v>
      </c>
      <c r="D657">
        <v>40</v>
      </c>
      <c r="E657" s="9">
        <v>0</v>
      </c>
      <c r="F657">
        <v>0</v>
      </c>
    </row>
    <row r="658" spans="2:6" x14ac:dyDescent="0.35">
      <c r="B658">
        <v>29.23</v>
      </c>
      <c r="C658">
        <v>18</v>
      </c>
      <c r="D658">
        <v>41</v>
      </c>
      <c r="E658" s="9">
        <v>0</v>
      </c>
      <c r="F658">
        <v>0</v>
      </c>
    </row>
    <row r="659" spans="2:6" x14ac:dyDescent="0.35">
      <c r="B659">
        <v>29.23</v>
      </c>
      <c r="C659">
        <v>14</v>
      </c>
      <c r="D659">
        <v>39</v>
      </c>
      <c r="E659" s="9">
        <v>0</v>
      </c>
      <c r="F659">
        <v>0</v>
      </c>
    </row>
    <row r="660" spans="2:6" x14ac:dyDescent="0.35">
      <c r="B660">
        <v>29.23</v>
      </c>
      <c r="C660">
        <v>14</v>
      </c>
      <c r="D660">
        <v>39</v>
      </c>
      <c r="E660" s="9">
        <v>0</v>
      </c>
      <c r="F660">
        <v>0</v>
      </c>
    </row>
    <row r="661" spans="2:6" x14ac:dyDescent="0.35">
      <c r="B661">
        <v>29.23</v>
      </c>
      <c r="C661">
        <v>18</v>
      </c>
      <c r="D661">
        <v>41</v>
      </c>
      <c r="E661" s="9">
        <v>0</v>
      </c>
      <c r="F661">
        <v>0</v>
      </c>
    </row>
    <row r="662" spans="2:6" x14ac:dyDescent="0.35">
      <c r="B662">
        <v>29.23</v>
      </c>
      <c r="C662">
        <v>16</v>
      </c>
      <c r="D662">
        <v>34</v>
      </c>
      <c r="E662" s="9">
        <v>0</v>
      </c>
      <c r="F662">
        <v>1</v>
      </c>
    </row>
    <row r="663" spans="2:6" x14ac:dyDescent="0.35">
      <c r="B663">
        <v>29.23</v>
      </c>
      <c r="C663">
        <v>16</v>
      </c>
      <c r="D663">
        <v>34</v>
      </c>
      <c r="E663" s="9">
        <v>0</v>
      </c>
      <c r="F663">
        <v>1</v>
      </c>
    </row>
    <row r="664" spans="2:6" x14ac:dyDescent="0.35">
      <c r="B664">
        <v>29.23</v>
      </c>
      <c r="C664">
        <v>14</v>
      </c>
      <c r="D664">
        <v>40</v>
      </c>
      <c r="E664" s="9">
        <v>0</v>
      </c>
      <c r="F664">
        <v>0</v>
      </c>
    </row>
    <row r="665" spans="2:6" x14ac:dyDescent="0.35">
      <c r="B665">
        <v>29.23</v>
      </c>
      <c r="C665">
        <v>14</v>
      </c>
      <c r="D665">
        <v>39</v>
      </c>
      <c r="E665" s="9">
        <v>0</v>
      </c>
      <c r="F665">
        <v>1</v>
      </c>
    </row>
    <row r="666" spans="2:6" x14ac:dyDescent="0.35">
      <c r="B666">
        <v>29.23</v>
      </c>
      <c r="C666">
        <v>18</v>
      </c>
      <c r="D666">
        <v>41</v>
      </c>
      <c r="E666" s="9">
        <v>0</v>
      </c>
      <c r="F666">
        <v>0</v>
      </c>
    </row>
    <row r="667" spans="2:6" x14ac:dyDescent="0.35">
      <c r="B667">
        <v>29.23</v>
      </c>
      <c r="C667">
        <v>14</v>
      </c>
      <c r="D667">
        <v>39</v>
      </c>
      <c r="E667" s="9">
        <v>0</v>
      </c>
      <c r="F667">
        <v>0</v>
      </c>
    </row>
    <row r="668" spans="2:6" x14ac:dyDescent="0.35">
      <c r="B668">
        <v>29.23</v>
      </c>
      <c r="C668">
        <v>14</v>
      </c>
      <c r="D668">
        <v>16</v>
      </c>
      <c r="E668" s="9">
        <v>0</v>
      </c>
      <c r="F668">
        <v>1</v>
      </c>
    </row>
    <row r="669" spans="2:6" x14ac:dyDescent="0.35">
      <c r="B669">
        <v>29.23</v>
      </c>
      <c r="C669">
        <v>14</v>
      </c>
      <c r="D669">
        <v>39</v>
      </c>
      <c r="E669" s="9">
        <v>0</v>
      </c>
      <c r="F669">
        <v>0</v>
      </c>
    </row>
    <row r="670" spans="2:6" x14ac:dyDescent="0.35">
      <c r="B670">
        <v>29.26</v>
      </c>
      <c r="C670">
        <v>14</v>
      </c>
      <c r="D670">
        <v>45</v>
      </c>
      <c r="E670" s="9">
        <v>0</v>
      </c>
      <c r="F670">
        <v>0</v>
      </c>
    </row>
    <row r="671" spans="2:6" x14ac:dyDescent="0.35">
      <c r="B671">
        <v>29.26</v>
      </c>
      <c r="C671">
        <v>14</v>
      </c>
      <c r="D671">
        <v>39</v>
      </c>
      <c r="E671" s="9">
        <v>0</v>
      </c>
      <c r="F671">
        <v>0</v>
      </c>
    </row>
    <row r="672" spans="2:6" x14ac:dyDescent="0.35">
      <c r="B672">
        <v>29.26</v>
      </c>
      <c r="C672">
        <v>12</v>
      </c>
      <c r="D672">
        <v>44</v>
      </c>
      <c r="E672" s="9">
        <v>0</v>
      </c>
      <c r="F672">
        <v>0</v>
      </c>
    </row>
    <row r="673" spans="2:6" x14ac:dyDescent="0.35">
      <c r="B673">
        <v>29.26</v>
      </c>
      <c r="C673">
        <v>12</v>
      </c>
      <c r="D673">
        <v>40</v>
      </c>
      <c r="E673" s="9">
        <v>0</v>
      </c>
      <c r="F673">
        <v>1</v>
      </c>
    </row>
    <row r="674" spans="2:6" x14ac:dyDescent="0.35">
      <c r="B674">
        <v>29.29</v>
      </c>
      <c r="C674">
        <v>12</v>
      </c>
      <c r="D674">
        <v>23</v>
      </c>
      <c r="E674" s="9">
        <v>0</v>
      </c>
      <c r="F674">
        <v>1</v>
      </c>
    </row>
    <row r="675" spans="2:6" x14ac:dyDescent="0.35">
      <c r="B675">
        <v>29.29</v>
      </c>
      <c r="C675">
        <v>12</v>
      </c>
      <c r="D675">
        <v>31</v>
      </c>
      <c r="E675" s="9">
        <v>0</v>
      </c>
      <c r="F675">
        <v>1</v>
      </c>
    </row>
    <row r="676" spans="2:6" x14ac:dyDescent="0.35">
      <c r="B676">
        <v>29.35</v>
      </c>
      <c r="C676">
        <v>12</v>
      </c>
      <c r="D676">
        <v>42</v>
      </c>
      <c r="E676" s="9">
        <v>0</v>
      </c>
      <c r="F676">
        <v>0</v>
      </c>
    </row>
    <row r="677" spans="2:6" x14ac:dyDescent="0.35">
      <c r="B677">
        <v>29.35</v>
      </c>
      <c r="C677">
        <v>12</v>
      </c>
      <c r="D677">
        <v>34</v>
      </c>
      <c r="E677" s="9">
        <v>0</v>
      </c>
      <c r="F677">
        <v>0</v>
      </c>
    </row>
    <row r="678" spans="2:6" x14ac:dyDescent="0.35">
      <c r="B678">
        <v>29.52</v>
      </c>
      <c r="C678">
        <v>14</v>
      </c>
      <c r="D678">
        <v>34</v>
      </c>
      <c r="E678" s="9">
        <v>0</v>
      </c>
      <c r="F678">
        <v>0</v>
      </c>
    </row>
    <row r="679" spans="2:6" x14ac:dyDescent="0.35">
      <c r="B679">
        <v>29.52</v>
      </c>
      <c r="C679">
        <v>16</v>
      </c>
      <c r="D679">
        <v>45</v>
      </c>
      <c r="E679" s="9">
        <v>0</v>
      </c>
      <c r="F679">
        <v>1</v>
      </c>
    </row>
    <row r="680" spans="2:6" x14ac:dyDescent="0.35">
      <c r="B680">
        <v>29.53</v>
      </c>
      <c r="C680">
        <v>20</v>
      </c>
      <c r="D680">
        <v>38</v>
      </c>
      <c r="E680" s="9">
        <v>0</v>
      </c>
      <c r="F680">
        <v>1</v>
      </c>
    </row>
    <row r="681" spans="2:6" x14ac:dyDescent="0.35">
      <c r="B681">
        <v>29.53</v>
      </c>
      <c r="C681">
        <v>22</v>
      </c>
      <c r="D681">
        <v>27</v>
      </c>
      <c r="E681" s="9">
        <v>0</v>
      </c>
      <c r="F681">
        <v>0</v>
      </c>
    </row>
    <row r="682" spans="2:6" x14ac:dyDescent="0.35">
      <c r="B682">
        <v>29.65</v>
      </c>
      <c r="C682">
        <v>14</v>
      </c>
      <c r="D682">
        <v>32</v>
      </c>
      <c r="E682" s="9">
        <v>0</v>
      </c>
      <c r="F682">
        <v>0</v>
      </c>
    </row>
    <row r="683" spans="2:6" x14ac:dyDescent="0.35">
      <c r="B683">
        <v>29.65</v>
      </c>
      <c r="C683">
        <v>14</v>
      </c>
      <c r="D683">
        <v>28</v>
      </c>
      <c r="E683" s="9">
        <v>0</v>
      </c>
      <c r="F683">
        <v>0</v>
      </c>
    </row>
    <row r="684" spans="2:6" x14ac:dyDescent="0.35">
      <c r="B684">
        <v>29.65</v>
      </c>
      <c r="C684">
        <v>18</v>
      </c>
      <c r="D684">
        <v>30</v>
      </c>
      <c r="E684" s="9">
        <v>0</v>
      </c>
      <c r="F684">
        <v>1</v>
      </c>
    </row>
    <row r="685" spans="2:6" x14ac:dyDescent="0.35">
      <c r="B685">
        <v>29.76</v>
      </c>
      <c r="C685">
        <v>18</v>
      </c>
      <c r="D685">
        <v>49</v>
      </c>
      <c r="E685" s="9">
        <v>0</v>
      </c>
      <c r="F685">
        <v>1</v>
      </c>
    </row>
    <row r="686" spans="2:6" x14ac:dyDescent="0.35">
      <c r="B686">
        <v>29.76</v>
      </c>
      <c r="C686">
        <v>16</v>
      </c>
      <c r="D686">
        <v>36</v>
      </c>
      <c r="E686" s="9">
        <v>0</v>
      </c>
      <c r="F686">
        <v>0</v>
      </c>
    </row>
    <row r="687" spans="2:6" x14ac:dyDescent="0.35">
      <c r="B687">
        <v>29.76</v>
      </c>
      <c r="C687">
        <v>18</v>
      </c>
      <c r="D687">
        <v>49</v>
      </c>
      <c r="E687" s="9">
        <v>0</v>
      </c>
      <c r="F687">
        <v>0</v>
      </c>
    </row>
    <row r="688" spans="2:6" x14ac:dyDescent="0.35">
      <c r="B688">
        <v>29.86</v>
      </c>
      <c r="C688">
        <v>14</v>
      </c>
      <c r="D688">
        <v>38</v>
      </c>
      <c r="E688" s="9">
        <v>0</v>
      </c>
      <c r="F688">
        <v>0</v>
      </c>
    </row>
    <row r="689" spans="2:6" x14ac:dyDescent="0.35">
      <c r="B689">
        <v>29.86</v>
      </c>
      <c r="C689">
        <v>18</v>
      </c>
      <c r="D689">
        <v>48</v>
      </c>
      <c r="E689" s="9">
        <v>0</v>
      </c>
      <c r="F689">
        <v>0</v>
      </c>
    </row>
    <row r="690" spans="2:6" x14ac:dyDescent="0.35">
      <c r="B690">
        <v>29.86</v>
      </c>
      <c r="C690">
        <v>14</v>
      </c>
      <c r="D690">
        <v>38</v>
      </c>
      <c r="E690" s="9">
        <v>0</v>
      </c>
      <c r="F690">
        <v>0</v>
      </c>
    </row>
    <row r="691" spans="2:6" x14ac:dyDescent="0.35">
      <c r="B691">
        <v>29.86</v>
      </c>
      <c r="C691">
        <v>16</v>
      </c>
      <c r="D691">
        <v>35</v>
      </c>
      <c r="E691" s="9">
        <v>0</v>
      </c>
      <c r="F691">
        <v>0</v>
      </c>
    </row>
    <row r="692" spans="2:6" x14ac:dyDescent="0.35">
      <c r="B692">
        <v>29.86</v>
      </c>
      <c r="C692">
        <v>14</v>
      </c>
      <c r="D692">
        <v>34</v>
      </c>
      <c r="E692" s="9">
        <v>0</v>
      </c>
      <c r="F692">
        <v>0</v>
      </c>
    </row>
    <row r="693" spans="2:6" x14ac:dyDescent="0.35">
      <c r="B693">
        <v>29.86</v>
      </c>
      <c r="C693">
        <v>14</v>
      </c>
      <c r="D693">
        <v>38</v>
      </c>
      <c r="E693" s="9">
        <v>0</v>
      </c>
      <c r="F693">
        <v>1</v>
      </c>
    </row>
    <row r="694" spans="2:6" x14ac:dyDescent="0.35">
      <c r="B694">
        <v>29.86</v>
      </c>
      <c r="C694">
        <v>16</v>
      </c>
      <c r="D694">
        <v>42</v>
      </c>
      <c r="E694" s="9">
        <v>0</v>
      </c>
      <c r="F694">
        <v>0</v>
      </c>
    </row>
    <row r="695" spans="2:6" x14ac:dyDescent="0.35">
      <c r="B695">
        <v>29.86</v>
      </c>
      <c r="C695">
        <v>16</v>
      </c>
      <c r="D695">
        <v>42</v>
      </c>
      <c r="E695" s="9">
        <v>0</v>
      </c>
      <c r="F695">
        <v>0</v>
      </c>
    </row>
    <row r="696" spans="2:6" x14ac:dyDescent="0.35">
      <c r="B696">
        <v>29.86</v>
      </c>
      <c r="C696">
        <v>16</v>
      </c>
      <c r="D696">
        <v>35</v>
      </c>
      <c r="E696" s="9">
        <v>0</v>
      </c>
      <c r="F696">
        <v>1</v>
      </c>
    </row>
    <row r="697" spans="2:6" x14ac:dyDescent="0.35">
      <c r="B697">
        <v>29.95</v>
      </c>
      <c r="C697">
        <v>14</v>
      </c>
      <c r="D697">
        <v>39</v>
      </c>
      <c r="E697" s="9">
        <v>0</v>
      </c>
      <c r="F697">
        <v>1</v>
      </c>
    </row>
    <row r="698" spans="2:6" x14ac:dyDescent="0.35">
      <c r="B698">
        <v>29.95</v>
      </c>
      <c r="C698">
        <v>16</v>
      </c>
      <c r="D698">
        <v>39</v>
      </c>
      <c r="E698" s="9">
        <v>0</v>
      </c>
      <c r="F698">
        <v>1</v>
      </c>
    </row>
    <row r="699" spans="2:6" x14ac:dyDescent="0.35">
      <c r="B699">
        <v>29.95</v>
      </c>
      <c r="C699">
        <v>16</v>
      </c>
      <c r="D699">
        <v>39</v>
      </c>
      <c r="E699" s="9">
        <v>0</v>
      </c>
      <c r="F699">
        <v>0</v>
      </c>
    </row>
    <row r="700" spans="2:6" x14ac:dyDescent="0.35">
      <c r="B700">
        <v>29.95</v>
      </c>
      <c r="C700">
        <v>14</v>
      </c>
      <c r="D700">
        <v>31</v>
      </c>
      <c r="E700" s="9">
        <v>0</v>
      </c>
      <c r="F700">
        <v>0</v>
      </c>
    </row>
    <row r="701" spans="2:6" x14ac:dyDescent="0.35">
      <c r="B701">
        <v>29.95</v>
      </c>
      <c r="C701">
        <v>16</v>
      </c>
      <c r="D701">
        <v>37</v>
      </c>
      <c r="E701" s="9">
        <v>0</v>
      </c>
      <c r="F701">
        <v>1</v>
      </c>
    </row>
    <row r="702" spans="2:6" x14ac:dyDescent="0.35">
      <c r="B702">
        <v>29.95</v>
      </c>
      <c r="C702">
        <v>14</v>
      </c>
      <c r="D702">
        <v>39</v>
      </c>
      <c r="E702" s="9">
        <v>0</v>
      </c>
      <c r="F702">
        <v>0</v>
      </c>
    </row>
    <row r="703" spans="2:6" x14ac:dyDescent="0.35">
      <c r="B703">
        <v>29.95</v>
      </c>
      <c r="C703">
        <v>16</v>
      </c>
      <c r="D703">
        <v>38</v>
      </c>
      <c r="E703" s="9">
        <v>0</v>
      </c>
      <c r="F703">
        <v>0</v>
      </c>
    </row>
    <row r="704" spans="2:6" x14ac:dyDescent="0.35">
      <c r="B704">
        <v>29.95</v>
      </c>
      <c r="C704">
        <v>16</v>
      </c>
      <c r="D704">
        <v>39</v>
      </c>
      <c r="E704" s="9">
        <v>0</v>
      </c>
      <c r="F704">
        <v>0</v>
      </c>
    </row>
    <row r="705" spans="2:6" x14ac:dyDescent="0.35">
      <c r="B705">
        <v>29.95</v>
      </c>
      <c r="C705">
        <v>14</v>
      </c>
      <c r="D705">
        <v>31</v>
      </c>
      <c r="E705" s="9">
        <v>0</v>
      </c>
      <c r="F705">
        <v>0</v>
      </c>
    </row>
    <row r="706" spans="2:6" x14ac:dyDescent="0.35">
      <c r="B706">
        <v>29.95</v>
      </c>
      <c r="C706">
        <v>14</v>
      </c>
      <c r="D706">
        <v>32</v>
      </c>
      <c r="E706" s="9">
        <v>0</v>
      </c>
      <c r="F706">
        <v>0</v>
      </c>
    </row>
    <row r="707" spans="2:6" x14ac:dyDescent="0.35">
      <c r="B707">
        <v>29.95</v>
      </c>
      <c r="C707">
        <v>16</v>
      </c>
      <c r="D707">
        <v>42</v>
      </c>
      <c r="E707" s="9">
        <v>0</v>
      </c>
      <c r="F707">
        <v>0</v>
      </c>
    </row>
    <row r="708" spans="2:6" x14ac:dyDescent="0.35">
      <c r="B708">
        <v>29.95</v>
      </c>
      <c r="C708">
        <v>12</v>
      </c>
      <c r="D708">
        <v>20</v>
      </c>
      <c r="E708" s="9">
        <v>0</v>
      </c>
      <c r="F708">
        <v>0</v>
      </c>
    </row>
    <row r="709" spans="2:6" x14ac:dyDescent="0.35">
      <c r="B709">
        <v>29.95</v>
      </c>
      <c r="C709">
        <v>16</v>
      </c>
      <c r="D709">
        <v>27</v>
      </c>
      <c r="E709" s="9">
        <v>0</v>
      </c>
      <c r="F709">
        <v>0</v>
      </c>
    </row>
    <row r="710" spans="2:6" x14ac:dyDescent="0.35">
      <c r="B710">
        <v>29.95</v>
      </c>
      <c r="C710">
        <v>16</v>
      </c>
      <c r="D710">
        <v>42</v>
      </c>
      <c r="E710" s="9">
        <v>0</v>
      </c>
      <c r="F710">
        <v>1</v>
      </c>
    </row>
    <row r="711" spans="2:6" x14ac:dyDescent="0.35">
      <c r="B711">
        <v>30.02</v>
      </c>
      <c r="C711">
        <v>14</v>
      </c>
      <c r="D711">
        <v>24</v>
      </c>
      <c r="E711" s="9">
        <v>0</v>
      </c>
      <c r="F711">
        <v>0</v>
      </c>
    </row>
    <row r="712" spans="2:6" x14ac:dyDescent="0.35">
      <c r="B712">
        <v>30.04</v>
      </c>
      <c r="C712">
        <v>14</v>
      </c>
      <c r="D712">
        <v>47</v>
      </c>
      <c r="E712" s="9">
        <v>0</v>
      </c>
      <c r="F712">
        <v>0</v>
      </c>
    </row>
    <row r="713" spans="2:6" x14ac:dyDescent="0.35">
      <c r="B713">
        <v>30.04</v>
      </c>
      <c r="C713">
        <v>16</v>
      </c>
      <c r="D713">
        <v>37</v>
      </c>
      <c r="E713" s="9">
        <v>0</v>
      </c>
      <c r="F713">
        <v>0</v>
      </c>
    </row>
    <row r="714" spans="2:6" x14ac:dyDescent="0.35">
      <c r="B714">
        <v>30.04</v>
      </c>
      <c r="C714">
        <v>14</v>
      </c>
      <c r="D714">
        <v>48</v>
      </c>
      <c r="E714" s="9">
        <v>0</v>
      </c>
      <c r="F714">
        <v>1</v>
      </c>
    </row>
    <row r="715" spans="2:6" x14ac:dyDescent="0.35">
      <c r="B715">
        <v>30.04</v>
      </c>
      <c r="C715">
        <v>16</v>
      </c>
      <c r="D715">
        <v>46</v>
      </c>
      <c r="E715" s="9">
        <v>0</v>
      </c>
      <c r="F715">
        <v>0</v>
      </c>
    </row>
    <row r="716" spans="2:6" x14ac:dyDescent="0.35">
      <c r="B716">
        <v>30.04</v>
      </c>
      <c r="C716">
        <v>16</v>
      </c>
      <c r="D716">
        <v>24</v>
      </c>
      <c r="E716" s="9">
        <v>0</v>
      </c>
      <c r="F716">
        <v>0</v>
      </c>
    </row>
    <row r="717" spans="2:6" x14ac:dyDescent="0.35">
      <c r="B717">
        <v>30.04</v>
      </c>
      <c r="C717">
        <v>14</v>
      </c>
      <c r="D717">
        <v>47</v>
      </c>
      <c r="E717" s="9">
        <v>0</v>
      </c>
      <c r="F717">
        <v>0</v>
      </c>
    </row>
    <row r="718" spans="2:6" x14ac:dyDescent="0.35">
      <c r="B718">
        <v>30.04</v>
      </c>
      <c r="C718">
        <v>16</v>
      </c>
      <c r="D718">
        <v>40</v>
      </c>
      <c r="E718" s="9">
        <v>0</v>
      </c>
      <c r="F718">
        <v>0</v>
      </c>
    </row>
    <row r="719" spans="2:6" x14ac:dyDescent="0.35">
      <c r="B719">
        <v>30.08</v>
      </c>
      <c r="C719">
        <v>14</v>
      </c>
      <c r="D719">
        <v>37</v>
      </c>
      <c r="E719" s="9">
        <v>0</v>
      </c>
      <c r="F719">
        <v>1</v>
      </c>
    </row>
    <row r="720" spans="2:6" x14ac:dyDescent="0.35">
      <c r="B720">
        <v>30.08</v>
      </c>
      <c r="C720">
        <v>14</v>
      </c>
      <c r="D720">
        <v>37</v>
      </c>
      <c r="E720" s="9">
        <v>0</v>
      </c>
      <c r="F720">
        <v>0</v>
      </c>
    </row>
    <row r="721" spans="2:6" x14ac:dyDescent="0.35">
      <c r="B721">
        <v>30.08</v>
      </c>
      <c r="C721">
        <v>14</v>
      </c>
      <c r="D721">
        <v>37</v>
      </c>
      <c r="E721" s="9">
        <v>0</v>
      </c>
      <c r="F721">
        <v>0</v>
      </c>
    </row>
    <row r="722" spans="2:6" x14ac:dyDescent="0.35">
      <c r="B722">
        <v>30.11</v>
      </c>
      <c r="C722">
        <v>14</v>
      </c>
      <c r="D722">
        <v>47</v>
      </c>
      <c r="E722" s="9">
        <v>0</v>
      </c>
      <c r="F722">
        <v>1</v>
      </c>
    </row>
    <row r="723" spans="2:6" x14ac:dyDescent="0.35">
      <c r="B723">
        <v>30.11</v>
      </c>
      <c r="C723">
        <v>14</v>
      </c>
      <c r="D723">
        <v>41</v>
      </c>
      <c r="E723" s="9">
        <v>0</v>
      </c>
      <c r="F723">
        <v>0</v>
      </c>
    </row>
    <row r="724" spans="2:6" x14ac:dyDescent="0.35">
      <c r="B724">
        <v>30.18</v>
      </c>
      <c r="C724">
        <v>16</v>
      </c>
      <c r="D724">
        <v>41</v>
      </c>
      <c r="E724" s="9">
        <v>0</v>
      </c>
      <c r="F724">
        <v>1</v>
      </c>
    </row>
    <row r="725" spans="2:6" x14ac:dyDescent="0.35">
      <c r="B725">
        <v>30.18</v>
      </c>
      <c r="C725">
        <v>14</v>
      </c>
      <c r="D725">
        <v>33</v>
      </c>
      <c r="E725" s="9">
        <v>0</v>
      </c>
      <c r="F725">
        <v>0</v>
      </c>
    </row>
    <row r="726" spans="2:6" x14ac:dyDescent="0.35">
      <c r="B726">
        <v>30.23</v>
      </c>
      <c r="C726">
        <v>18</v>
      </c>
      <c r="D726">
        <v>40</v>
      </c>
      <c r="E726" s="9">
        <v>0</v>
      </c>
      <c r="F726">
        <v>0</v>
      </c>
    </row>
    <row r="727" spans="2:6" x14ac:dyDescent="0.35">
      <c r="B727">
        <v>30.27</v>
      </c>
      <c r="C727">
        <v>20</v>
      </c>
      <c r="D727">
        <v>34</v>
      </c>
      <c r="E727" s="9">
        <v>0</v>
      </c>
      <c r="F727">
        <v>0</v>
      </c>
    </row>
    <row r="728" spans="2:6" x14ac:dyDescent="0.35">
      <c r="B728">
        <v>30.3</v>
      </c>
      <c r="C728">
        <v>14</v>
      </c>
      <c r="D728">
        <v>36</v>
      </c>
      <c r="E728" s="9">
        <v>0</v>
      </c>
      <c r="F728">
        <v>0</v>
      </c>
    </row>
    <row r="729" spans="2:6" x14ac:dyDescent="0.35">
      <c r="B729">
        <v>30.3</v>
      </c>
      <c r="C729">
        <v>20</v>
      </c>
      <c r="D729">
        <v>46</v>
      </c>
      <c r="E729" s="9">
        <v>0</v>
      </c>
      <c r="F729">
        <v>0</v>
      </c>
    </row>
    <row r="730" spans="2:6" x14ac:dyDescent="0.35">
      <c r="B730">
        <v>30.38</v>
      </c>
      <c r="C730">
        <v>16</v>
      </c>
      <c r="D730">
        <v>39</v>
      </c>
      <c r="E730" s="9">
        <v>0</v>
      </c>
      <c r="F730">
        <v>0</v>
      </c>
    </row>
    <row r="731" spans="2:6" x14ac:dyDescent="0.35">
      <c r="B731">
        <v>30.41</v>
      </c>
      <c r="C731">
        <v>16</v>
      </c>
      <c r="D731">
        <v>30</v>
      </c>
      <c r="E731" s="9">
        <v>0</v>
      </c>
      <c r="F731">
        <v>0</v>
      </c>
    </row>
    <row r="732" spans="2:6" x14ac:dyDescent="0.35">
      <c r="B732">
        <v>30.41</v>
      </c>
      <c r="C732">
        <v>20</v>
      </c>
      <c r="D732">
        <v>42</v>
      </c>
      <c r="E732" s="9">
        <v>0</v>
      </c>
      <c r="F732">
        <v>1</v>
      </c>
    </row>
    <row r="733" spans="2:6" x14ac:dyDescent="0.35">
      <c r="B733">
        <v>30.54</v>
      </c>
      <c r="C733">
        <v>20</v>
      </c>
      <c r="D733">
        <v>36</v>
      </c>
      <c r="E733" s="9">
        <v>0</v>
      </c>
      <c r="F733">
        <v>0</v>
      </c>
    </row>
    <row r="734" spans="2:6" x14ac:dyDescent="0.35">
      <c r="B734">
        <v>30.62</v>
      </c>
      <c r="C734">
        <v>16</v>
      </c>
      <c r="D734">
        <v>44</v>
      </c>
      <c r="E734" s="9">
        <v>0</v>
      </c>
      <c r="F734">
        <v>0</v>
      </c>
    </row>
    <row r="735" spans="2:6" x14ac:dyDescent="0.35">
      <c r="B735">
        <v>30.67</v>
      </c>
      <c r="C735">
        <v>14</v>
      </c>
      <c r="D735">
        <v>37</v>
      </c>
      <c r="E735" s="9">
        <v>0</v>
      </c>
      <c r="F735">
        <v>0</v>
      </c>
    </row>
    <row r="736" spans="2:6" x14ac:dyDescent="0.35">
      <c r="B736">
        <v>30.68</v>
      </c>
      <c r="C736">
        <v>18</v>
      </c>
      <c r="D736">
        <v>31</v>
      </c>
      <c r="E736" s="9">
        <v>0</v>
      </c>
      <c r="F736">
        <v>0</v>
      </c>
    </row>
    <row r="737" spans="2:6" x14ac:dyDescent="0.35">
      <c r="B737">
        <v>30.79</v>
      </c>
      <c r="C737">
        <v>16</v>
      </c>
      <c r="D737">
        <v>37</v>
      </c>
      <c r="E737" s="9">
        <v>0</v>
      </c>
      <c r="F737">
        <v>1</v>
      </c>
    </row>
    <row r="738" spans="2:6" x14ac:dyDescent="0.35">
      <c r="B738">
        <v>30.79</v>
      </c>
      <c r="C738">
        <v>14</v>
      </c>
      <c r="D738">
        <v>48</v>
      </c>
      <c r="E738" s="9">
        <v>0</v>
      </c>
      <c r="F738">
        <v>0</v>
      </c>
    </row>
    <row r="739" spans="2:6" x14ac:dyDescent="0.35">
      <c r="B739">
        <v>30.79</v>
      </c>
      <c r="C739">
        <v>16</v>
      </c>
      <c r="D739">
        <v>37</v>
      </c>
      <c r="E739" s="9">
        <v>0</v>
      </c>
      <c r="F739">
        <v>0</v>
      </c>
    </row>
    <row r="740" spans="2:6" x14ac:dyDescent="0.35">
      <c r="B740">
        <v>30.79</v>
      </c>
      <c r="C740">
        <v>16</v>
      </c>
      <c r="D740">
        <v>37</v>
      </c>
      <c r="E740" s="9">
        <v>0</v>
      </c>
      <c r="F740">
        <v>1</v>
      </c>
    </row>
    <row r="741" spans="2:6" x14ac:dyDescent="0.35">
      <c r="B741">
        <v>30.82</v>
      </c>
      <c r="C741">
        <v>14</v>
      </c>
      <c r="D741">
        <v>45</v>
      </c>
      <c r="E741" s="9">
        <v>0</v>
      </c>
      <c r="F741">
        <v>0</v>
      </c>
    </row>
    <row r="742" spans="2:6" x14ac:dyDescent="0.35">
      <c r="B742">
        <v>30.85</v>
      </c>
      <c r="C742">
        <v>18</v>
      </c>
      <c r="D742">
        <v>36</v>
      </c>
      <c r="E742" s="9">
        <v>0</v>
      </c>
      <c r="F742">
        <v>0</v>
      </c>
    </row>
    <row r="743" spans="2:6" x14ac:dyDescent="0.35">
      <c r="B743">
        <v>30.9</v>
      </c>
      <c r="C743">
        <v>18</v>
      </c>
      <c r="D743">
        <v>43</v>
      </c>
      <c r="E743" s="9">
        <v>0</v>
      </c>
      <c r="F743">
        <v>0</v>
      </c>
    </row>
    <row r="744" spans="2:6" x14ac:dyDescent="0.35">
      <c r="B744">
        <v>30.9</v>
      </c>
      <c r="C744">
        <v>18</v>
      </c>
      <c r="D744">
        <v>43</v>
      </c>
      <c r="E744" s="9">
        <v>0</v>
      </c>
      <c r="F744">
        <v>0</v>
      </c>
    </row>
    <row r="745" spans="2:6" x14ac:dyDescent="0.35">
      <c r="B745">
        <v>30.9</v>
      </c>
      <c r="C745">
        <v>18</v>
      </c>
      <c r="D745">
        <v>42</v>
      </c>
      <c r="E745" s="9">
        <v>0</v>
      </c>
      <c r="F745">
        <v>0</v>
      </c>
    </row>
    <row r="746" spans="2:6" x14ac:dyDescent="0.35">
      <c r="B746">
        <v>30.9</v>
      </c>
      <c r="C746">
        <v>16</v>
      </c>
      <c r="D746">
        <v>35</v>
      </c>
      <c r="E746" s="9">
        <v>0</v>
      </c>
      <c r="F746">
        <v>0</v>
      </c>
    </row>
    <row r="747" spans="2:6" x14ac:dyDescent="0.35">
      <c r="B747">
        <v>30.9</v>
      </c>
      <c r="C747">
        <v>18</v>
      </c>
      <c r="D747">
        <v>43</v>
      </c>
      <c r="E747" s="9">
        <v>0</v>
      </c>
      <c r="F747">
        <v>1</v>
      </c>
    </row>
    <row r="748" spans="2:6" x14ac:dyDescent="0.35">
      <c r="B748">
        <v>31</v>
      </c>
      <c r="C748">
        <v>12</v>
      </c>
      <c r="D748">
        <v>31</v>
      </c>
      <c r="E748" s="9">
        <v>0</v>
      </c>
      <c r="F748">
        <v>0</v>
      </c>
    </row>
    <row r="749" spans="2:6" x14ac:dyDescent="0.35">
      <c r="B749">
        <v>31</v>
      </c>
      <c r="C749">
        <v>14</v>
      </c>
      <c r="D749">
        <v>29</v>
      </c>
      <c r="E749" s="9">
        <v>0</v>
      </c>
      <c r="F749">
        <v>0</v>
      </c>
    </row>
    <row r="750" spans="2:6" x14ac:dyDescent="0.35">
      <c r="B750">
        <v>31</v>
      </c>
      <c r="C750">
        <v>14</v>
      </c>
      <c r="D750">
        <v>28</v>
      </c>
      <c r="E750" s="9">
        <v>0</v>
      </c>
      <c r="F750">
        <v>0</v>
      </c>
    </row>
    <row r="751" spans="2:6" x14ac:dyDescent="0.35">
      <c r="B751">
        <v>31.01</v>
      </c>
      <c r="C751">
        <v>18</v>
      </c>
      <c r="D751">
        <v>35</v>
      </c>
      <c r="E751" s="9">
        <v>0</v>
      </c>
      <c r="F751">
        <v>1</v>
      </c>
    </row>
    <row r="752" spans="2:6" x14ac:dyDescent="0.35">
      <c r="B752">
        <v>31.01</v>
      </c>
      <c r="C752">
        <v>16</v>
      </c>
      <c r="D752">
        <v>37</v>
      </c>
      <c r="E752" s="9">
        <v>0</v>
      </c>
      <c r="F752">
        <v>0</v>
      </c>
    </row>
    <row r="753" spans="2:6" x14ac:dyDescent="0.35">
      <c r="B753">
        <v>31.01</v>
      </c>
      <c r="C753">
        <v>16</v>
      </c>
      <c r="D753">
        <v>37</v>
      </c>
      <c r="E753" s="9">
        <v>0</v>
      </c>
      <c r="F753">
        <v>1</v>
      </c>
    </row>
    <row r="754" spans="2:6" x14ac:dyDescent="0.35">
      <c r="B754">
        <v>31.01</v>
      </c>
      <c r="C754">
        <v>20</v>
      </c>
      <c r="D754">
        <v>35</v>
      </c>
      <c r="E754" s="9">
        <v>0</v>
      </c>
      <c r="F754">
        <v>0</v>
      </c>
    </row>
    <row r="755" spans="2:6" x14ac:dyDescent="0.35">
      <c r="B755">
        <v>31.09</v>
      </c>
      <c r="C755">
        <v>16</v>
      </c>
      <c r="D755">
        <v>29</v>
      </c>
      <c r="E755" s="9">
        <v>0</v>
      </c>
      <c r="F755">
        <v>0</v>
      </c>
    </row>
    <row r="756" spans="2:6" x14ac:dyDescent="0.35">
      <c r="B756">
        <v>31.09</v>
      </c>
      <c r="C756">
        <v>16</v>
      </c>
      <c r="D756">
        <v>44</v>
      </c>
      <c r="E756" s="9">
        <v>0</v>
      </c>
      <c r="F756">
        <v>0</v>
      </c>
    </row>
    <row r="757" spans="2:6" x14ac:dyDescent="0.35">
      <c r="B757">
        <v>31.09</v>
      </c>
      <c r="C757">
        <v>14</v>
      </c>
      <c r="D757">
        <v>38</v>
      </c>
      <c r="E757" s="9">
        <v>0</v>
      </c>
      <c r="F757">
        <v>1</v>
      </c>
    </row>
    <row r="758" spans="2:6" x14ac:dyDescent="0.35">
      <c r="B758">
        <v>31.17</v>
      </c>
      <c r="C758">
        <v>24</v>
      </c>
      <c r="D758">
        <v>41</v>
      </c>
      <c r="E758" s="9">
        <v>0</v>
      </c>
      <c r="F758">
        <v>0</v>
      </c>
    </row>
    <row r="759" spans="2:6" x14ac:dyDescent="0.35">
      <c r="B759">
        <v>31.19</v>
      </c>
      <c r="C759">
        <v>18</v>
      </c>
      <c r="D759">
        <v>26</v>
      </c>
      <c r="E759" s="9">
        <v>0</v>
      </c>
      <c r="F759">
        <v>1</v>
      </c>
    </row>
    <row r="760" spans="2:6" x14ac:dyDescent="0.35">
      <c r="B760">
        <v>31.25</v>
      </c>
      <c r="C760">
        <v>12</v>
      </c>
      <c r="D760">
        <v>36</v>
      </c>
      <c r="E760" s="9">
        <v>0</v>
      </c>
      <c r="F760">
        <v>0</v>
      </c>
    </row>
    <row r="761" spans="2:6" x14ac:dyDescent="0.35">
      <c r="B761">
        <v>31.25</v>
      </c>
      <c r="C761">
        <v>12</v>
      </c>
      <c r="D761">
        <v>36</v>
      </c>
      <c r="E761" s="9">
        <v>0</v>
      </c>
      <c r="F761">
        <v>1</v>
      </c>
    </row>
    <row r="762" spans="2:6" x14ac:dyDescent="0.35">
      <c r="B762">
        <v>31.25</v>
      </c>
      <c r="C762">
        <v>16</v>
      </c>
      <c r="D762">
        <v>38</v>
      </c>
      <c r="E762" s="9">
        <v>0</v>
      </c>
      <c r="F762">
        <v>1</v>
      </c>
    </row>
    <row r="763" spans="2:6" x14ac:dyDescent="0.35">
      <c r="B763">
        <v>31.32</v>
      </c>
      <c r="C763">
        <v>22</v>
      </c>
      <c r="D763">
        <v>45</v>
      </c>
      <c r="E763" s="9">
        <v>0</v>
      </c>
      <c r="F763">
        <v>0</v>
      </c>
    </row>
    <row r="764" spans="2:6" x14ac:dyDescent="0.35">
      <c r="B764">
        <v>31.32</v>
      </c>
      <c r="C764">
        <v>17</v>
      </c>
      <c r="D764">
        <v>33</v>
      </c>
      <c r="E764" s="9">
        <v>0</v>
      </c>
      <c r="F764">
        <v>0</v>
      </c>
    </row>
    <row r="765" spans="2:6" x14ac:dyDescent="0.35">
      <c r="B765">
        <v>31.47</v>
      </c>
      <c r="C765">
        <v>16</v>
      </c>
      <c r="D765">
        <v>38</v>
      </c>
      <c r="E765" s="9">
        <v>0</v>
      </c>
      <c r="F765">
        <v>0</v>
      </c>
    </row>
    <row r="766" spans="2:6" x14ac:dyDescent="0.35">
      <c r="B766">
        <v>31.75</v>
      </c>
      <c r="C766">
        <v>16</v>
      </c>
      <c r="D766">
        <v>37</v>
      </c>
      <c r="E766" s="9">
        <v>0</v>
      </c>
      <c r="F766">
        <v>0</v>
      </c>
    </row>
    <row r="767" spans="2:6" x14ac:dyDescent="0.35">
      <c r="B767">
        <v>31.75</v>
      </c>
      <c r="C767">
        <v>14</v>
      </c>
      <c r="D767">
        <v>33</v>
      </c>
      <c r="E767" s="9">
        <v>0</v>
      </c>
      <c r="F767">
        <v>0</v>
      </c>
    </row>
    <row r="768" spans="2:6" x14ac:dyDescent="0.35">
      <c r="B768">
        <v>31.75</v>
      </c>
      <c r="C768">
        <v>16</v>
      </c>
      <c r="D768">
        <v>39</v>
      </c>
      <c r="E768" s="9">
        <v>0</v>
      </c>
      <c r="F768">
        <v>0</v>
      </c>
    </row>
    <row r="769" spans="2:6" x14ac:dyDescent="0.35">
      <c r="B769">
        <v>31.75</v>
      </c>
      <c r="C769">
        <v>14</v>
      </c>
      <c r="D769">
        <v>33</v>
      </c>
      <c r="E769" s="9">
        <v>0</v>
      </c>
      <c r="F769">
        <v>0</v>
      </c>
    </row>
    <row r="770" spans="2:6" x14ac:dyDescent="0.35">
      <c r="B770">
        <v>31.89</v>
      </c>
      <c r="C770">
        <v>16</v>
      </c>
      <c r="D770">
        <v>34</v>
      </c>
      <c r="E770" s="9">
        <v>0</v>
      </c>
      <c r="F770">
        <v>0</v>
      </c>
    </row>
    <row r="771" spans="2:6" x14ac:dyDescent="0.35">
      <c r="B771">
        <v>31.95</v>
      </c>
      <c r="C771">
        <v>20</v>
      </c>
      <c r="D771">
        <v>42</v>
      </c>
      <c r="E771" s="9">
        <v>0</v>
      </c>
      <c r="F771">
        <v>0</v>
      </c>
    </row>
    <row r="772" spans="2:6" x14ac:dyDescent="0.35">
      <c r="B772">
        <v>31.95</v>
      </c>
      <c r="C772">
        <v>16</v>
      </c>
      <c r="D772">
        <v>35</v>
      </c>
      <c r="E772" s="9">
        <v>0</v>
      </c>
      <c r="F772">
        <v>0</v>
      </c>
    </row>
    <row r="773" spans="2:6" x14ac:dyDescent="0.35">
      <c r="B773">
        <v>32.01</v>
      </c>
      <c r="C773">
        <v>16</v>
      </c>
      <c r="D773">
        <v>39</v>
      </c>
      <c r="E773" s="9">
        <v>0</v>
      </c>
      <c r="F773">
        <v>0</v>
      </c>
    </row>
    <row r="774" spans="2:6" x14ac:dyDescent="0.35">
      <c r="B774">
        <v>32.01</v>
      </c>
      <c r="C774">
        <v>16</v>
      </c>
      <c r="D774">
        <v>39</v>
      </c>
      <c r="E774" s="9">
        <v>0</v>
      </c>
      <c r="F774">
        <v>1</v>
      </c>
    </row>
    <row r="775" spans="2:6" x14ac:dyDescent="0.35">
      <c r="B775">
        <v>32.01</v>
      </c>
      <c r="C775">
        <v>18</v>
      </c>
      <c r="D775">
        <v>41</v>
      </c>
      <c r="E775" s="9">
        <v>0</v>
      </c>
      <c r="F775">
        <v>0</v>
      </c>
    </row>
    <row r="776" spans="2:6" x14ac:dyDescent="0.35">
      <c r="B776">
        <v>32.01</v>
      </c>
      <c r="C776">
        <v>18</v>
      </c>
      <c r="D776">
        <v>45</v>
      </c>
      <c r="E776" s="9">
        <v>0</v>
      </c>
      <c r="F776">
        <v>0</v>
      </c>
    </row>
    <row r="777" spans="2:6" x14ac:dyDescent="0.35">
      <c r="B777">
        <v>32.01</v>
      </c>
      <c r="C777">
        <v>16</v>
      </c>
      <c r="D777">
        <v>46</v>
      </c>
      <c r="E777" s="9">
        <v>0</v>
      </c>
      <c r="F777">
        <v>0</v>
      </c>
    </row>
    <row r="778" spans="2:6" x14ac:dyDescent="0.35">
      <c r="B778">
        <v>32.08</v>
      </c>
      <c r="C778">
        <v>22</v>
      </c>
      <c r="D778">
        <v>23</v>
      </c>
      <c r="E778" s="9">
        <v>0</v>
      </c>
      <c r="F778">
        <v>0</v>
      </c>
    </row>
    <row r="779" spans="2:6" x14ac:dyDescent="0.35">
      <c r="B779">
        <v>32.11</v>
      </c>
      <c r="C779">
        <v>20</v>
      </c>
      <c r="D779">
        <v>46</v>
      </c>
      <c r="E779" s="9">
        <v>0</v>
      </c>
      <c r="F779">
        <v>0</v>
      </c>
    </row>
    <row r="780" spans="2:6" x14ac:dyDescent="0.35">
      <c r="B780">
        <v>32.11</v>
      </c>
      <c r="C780">
        <v>20</v>
      </c>
      <c r="D780">
        <v>46</v>
      </c>
      <c r="E780" s="9">
        <v>0</v>
      </c>
      <c r="F780">
        <v>0</v>
      </c>
    </row>
    <row r="781" spans="2:6" x14ac:dyDescent="0.35">
      <c r="B781">
        <v>32.119999999999997</v>
      </c>
      <c r="C781">
        <v>16</v>
      </c>
      <c r="D781">
        <v>34</v>
      </c>
      <c r="E781" s="9">
        <v>0</v>
      </c>
      <c r="F781">
        <v>0</v>
      </c>
    </row>
    <row r="782" spans="2:6" x14ac:dyDescent="0.35">
      <c r="B782">
        <v>32.270000000000003</v>
      </c>
      <c r="C782">
        <v>18</v>
      </c>
      <c r="D782">
        <v>38</v>
      </c>
      <c r="E782" s="9">
        <v>0</v>
      </c>
      <c r="F782">
        <v>1</v>
      </c>
    </row>
    <row r="783" spans="2:6" x14ac:dyDescent="0.35">
      <c r="B783">
        <v>32.28</v>
      </c>
      <c r="C783">
        <v>16</v>
      </c>
      <c r="D783">
        <v>32</v>
      </c>
      <c r="E783" s="9">
        <v>0</v>
      </c>
      <c r="F783">
        <v>0</v>
      </c>
    </row>
    <row r="784" spans="2:6" x14ac:dyDescent="0.35">
      <c r="B784">
        <v>32.28</v>
      </c>
      <c r="C784">
        <v>18</v>
      </c>
      <c r="D784">
        <v>23</v>
      </c>
      <c r="E784" s="9">
        <v>0</v>
      </c>
      <c r="F784">
        <v>0</v>
      </c>
    </row>
    <row r="785" spans="2:6" x14ac:dyDescent="0.35">
      <c r="B785">
        <v>32.28</v>
      </c>
      <c r="C785">
        <v>18</v>
      </c>
      <c r="D785">
        <v>33</v>
      </c>
      <c r="E785" s="9">
        <v>0</v>
      </c>
      <c r="F785">
        <v>0</v>
      </c>
    </row>
    <row r="786" spans="2:6" x14ac:dyDescent="0.35">
      <c r="B786">
        <v>32.28</v>
      </c>
      <c r="C786">
        <v>20</v>
      </c>
      <c r="D786">
        <v>39</v>
      </c>
      <c r="E786" s="9">
        <v>0</v>
      </c>
      <c r="F786">
        <v>1</v>
      </c>
    </row>
    <row r="787" spans="2:6" x14ac:dyDescent="0.35">
      <c r="B787">
        <v>32.28</v>
      </c>
      <c r="C787">
        <v>18</v>
      </c>
      <c r="D787">
        <v>46</v>
      </c>
      <c r="E787" s="9">
        <v>0</v>
      </c>
      <c r="F787">
        <v>0</v>
      </c>
    </row>
    <row r="788" spans="2:6" x14ac:dyDescent="0.35">
      <c r="B788">
        <v>32.28</v>
      </c>
      <c r="C788">
        <v>20</v>
      </c>
      <c r="D788">
        <v>37</v>
      </c>
      <c r="E788" s="9">
        <v>0</v>
      </c>
      <c r="F788">
        <v>1</v>
      </c>
    </row>
    <row r="789" spans="2:6" x14ac:dyDescent="0.35">
      <c r="B789">
        <v>32.450000000000003</v>
      </c>
      <c r="C789">
        <v>14</v>
      </c>
      <c r="D789">
        <v>33</v>
      </c>
      <c r="E789" s="9">
        <v>0</v>
      </c>
      <c r="F789">
        <v>1</v>
      </c>
    </row>
    <row r="790" spans="2:6" x14ac:dyDescent="0.35">
      <c r="B790">
        <v>32.49</v>
      </c>
      <c r="C790">
        <v>24</v>
      </c>
      <c r="D790">
        <v>33</v>
      </c>
      <c r="E790" s="9">
        <v>0</v>
      </c>
      <c r="F790">
        <v>1</v>
      </c>
    </row>
    <row r="791" spans="2:6" x14ac:dyDescent="0.35">
      <c r="B791">
        <v>32.49</v>
      </c>
      <c r="C791">
        <v>20</v>
      </c>
      <c r="D791">
        <v>37</v>
      </c>
      <c r="E791" s="9">
        <v>0</v>
      </c>
      <c r="F791">
        <v>0</v>
      </c>
    </row>
    <row r="792" spans="2:6" x14ac:dyDescent="0.35">
      <c r="B792">
        <v>32.49</v>
      </c>
      <c r="C792">
        <v>18</v>
      </c>
      <c r="D792">
        <v>30</v>
      </c>
      <c r="E792" s="9">
        <v>0</v>
      </c>
      <c r="F792">
        <v>1</v>
      </c>
    </row>
    <row r="793" spans="2:6" x14ac:dyDescent="0.35">
      <c r="B793">
        <v>32.6</v>
      </c>
      <c r="C793">
        <v>22</v>
      </c>
      <c r="D793">
        <v>45</v>
      </c>
      <c r="E793" s="9">
        <v>0</v>
      </c>
      <c r="F793">
        <v>0</v>
      </c>
    </row>
    <row r="794" spans="2:6" x14ac:dyDescent="0.35">
      <c r="B794">
        <v>32.61</v>
      </c>
      <c r="C794">
        <v>14</v>
      </c>
      <c r="D794">
        <v>41</v>
      </c>
      <c r="E794" s="9">
        <v>0</v>
      </c>
      <c r="F794">
        <v>1</v>
      </c>
    </row>
    <row r="795" spans="2:6" x14ac:dyDescent="0.35">
      <c r="B795">
        <v>32.61</v>
      </c>
      <c r="C795">
        <v>14</v>
      </c>
      <c r="D795">
        <v>47</v>
      </c>
      <c r="E795" s="9">
        <v>0</v>
      </c>
      <c r="F795">
        <v>0</v>
      </c>
    </row>
    <row r="796" spans="2:6" x14ac:dyDescent="0.35">
      <c r="B796">
        <v>32.61</v>
      </c>
      <c r="C796">
        <v>18</v>
      </c>
      <c r="D796">
        <v>35</v>
      </c>
      <c r="E796" s="9">
        <v>0</v>
      </c>
      <c r="F796">
        <v>0</v>
      </c>
    </row>
    <row r="797" spans="2:6" x14ac:dyDescent="0.35">
      <c r="B797">
        <v>32.61</v>
      </c>
      <c r="C797">
        <v>22</v>
      </c>
      <c r="D797">
        <v>39</v>
      </c>
      <c r="E797" s="9">
        <v>0</v>
      </c>
      <c r="F797">
        <v>1</v>
      </c>
    </row>
    <row r="798" spans="2:6" x14ac:dyDescent="0.35">
      <c r="B798">
        <v>32.61</v>
      </c>
      <c r="C798">
        <v>16</v>
      </c>
      <c r="D798">
        <v>25</v>
      </c>
      <c r="E798" s="9">
        <v>0</v>
      </c>
      <c r="F798">
        <v>0</v>
      </c>
    </row>
    <row r="799" spans="2:6" x14ac:dyDescent="0.35">
      <c r="B799">
        <v>32.61</v>
      </c>
      <c r="C799">
        <v>16</v>
      </c>
      <c r="D799">
        <v>49</v>
      </c>
      <c r="E799" s="9">
        <v>0</v>
      </c>
      <c r="F799">
        <v>0</v>
      </c>
    </row>
    <row r="800" spans="2:6" x14ac:dyDescent="0.35">
      <c r="B800">
        <v>32.61</v>
      </c>
      <c r="C800">
        <v>14</v>
      </c>
      <c r="D800">
        <v>47</v>
      </c>
      <c r="E800" s="9">
        <v>0</v>
      </c>
      <c r="F800">
        <v>0</v>
      </c>
    </row>
    <row r="801" spans="2:6" x14ac:dyDescent="0.35">
      <c r="B801">
        <v>32.69</v>
      </c>
      <c r="C801">
        <v>22</v>
      </c>
      <c r="D801">
        <v>42</v>
      </c>
      <c r="E801" s="9">
        <v>0</v>
      </c>
      <c r="F801">
        <v>1</v>
      </c>
    </row>
    <row r="802" spans="2:6" x14ac:dyDescent="0.35">
      <c r="B802">
        <v>32.71</v>
      </c>
      <c r="C802">
        <v>18</v>
      </c>
      <c r="D802">
        <v>40</v>
      </c>
      <c r="E802" s="9">
        <v>0</v>
      </c>
      <c r="F802">
        <v>0</v>
      </c>
    </row>
    <row r="803" spans="2:6" x14ac:dyDescent="0.35">
      <c r="B803">
        <v>32.770000000000003</v>
      </c>
      <c r="C803">
        <v>20</v>
      </c>
      <c r="D803">
        <v>35</v>
      </c>
      <c r="E803" s="9">
        <v>0</v>
      </c>
      <c r="F803">
        <v>1</v>
      </c>
    </row>
    <row r="804" spans="2:6" x14ac:dyDescent="0.35">
      <c r="B804">
        <v>32.770000000000003</v>
      </c>
      <c r="C804">
        <v>22</v>
      </c>
      <c r="D804">
        <v>43</v>
      </c>
      <c r="E804" s="9">
        <v>0</v>
      </c>
      <c r="F804">
        <v>0</v>
      </c>
    </row>
    <row r="805" spans="2:6" x14ac:dyDescent="0.35">
      <c r="B805">
        <v>32.840000000000003</v>
      </c>
      <c r="C805">
        <v>18</v>
      </c>
      <c r="D805">
        <v>38</v>
      </c>
      <c r="E805" s="9">
        <v>0</v>
      </c>
      <c r="F805">
        <v>0</v>
      </c>
    </row>
    <row r="806" spans="2:6" x14ac:dyDescent="0.35">
      <c r="B806">
        <v>32.89</v>
      </c>
      <c r="C806">
        <v>20</v>
      </c>
      <c r="D806">
        <v>43</v>
      </c>
      <c r="E806" s="9">
        <v>0</v>
      </c>
      <c r="F806">
        <v>0</v>
      </c>
    </row>
    <row r="807" spans="2:6" x14ac:dyDescent="0.35">
      <c r="B807">
        <v>32.89</v>
      </c>
      <c r="C807">
        <v>16</v>
      </c>
      <c r="D807">
        <v>36</v>
      </c>
      <c r="E807" s="9">
        <v>0</v>
      </c>
      <c r="F807">
        <v>0</v>
      </c>
    </row>
    <row r="808" spans="2:6" x14ac:dyDescent="0.35">
      <c r="B808">
        <v>32.92</v>
      </c>
      <c r="C808">
        <v>18</v>
      </c>
      <c r="D808">
        <v>27</v>
      </c>
      <c r="E808" s="9">
        <v>0</v>
      </c>
      <c r="F808">
        <v>0</v>
      </c>
    </row>
    <row r="809" spans="2:6" x14ac:dyDescent="0.35">
      <c r="B809">
        <v>32.92</v>
      </c>
      <c r="C809">
        <v>18</v>
      </c>
      <c r="D809">
        <v>27</v>
      </c>
      <c r="E809" s="9">
        <v>0</v>
      </c>
      <c r="F809">
        <v>1</v>
      </c>
    </row>
    <row r="810" spans="2:6" x14ac:dyDescent="0.35">
      <c r="B810">
        <v>33</v>
      </c>
      <c r="C810">
        <v>22</v>
      </c>
      <c r="D810">
        <v>46</v>
      </c>
      <c r="E810" s="9">
        <v>0</v>
      </c>
      <c r="F810">
        <v>1</v>
      </c>
    </row>
    <row r="811" spans="2:6" x14ac:dyDescent="0.35">
      <c r="B811">
        <v>33.07</v>
      </c>
      <c r="C811">
        <v>16</v>
      </c>
      <c r="D811">
        <v>36</v>
      </c>
      <c r="E811" s="9">
        <v>0</v>
      </c>
      <c r="F811">
        <v>0</v>
      </c>
    </row>
    <row r="812" spans="2:6" x14ac:dyDescent="0.35">
      <c r="B812">
        <v>33.07</v>
      </c>
      <c r="C812">
        <v>16</v>
      </c>
      <c r="D812">
        <v>36</v>
      </c>
      <c r="E812" s="9">
        <v>0</v>
      </c>
      <c r="F812">
        <v>1</v>
      </c>
    </row>
    <row r="813" spans="2:6" x14ac:dyDescent="0.35">
      <c r="B813">
        <v>33.090000000000003</v>
      </c>
      <c r="C813">
        <v>16</v>
      </c>
      <c r="D813">
        <v>35</v>
      </c>
      <c r="E813" s="9">
        <v>0</v>
      </c>
      <c r="F813">
        <v>0</v>
      </c>
    </row>
    <row r="814" spans="2:6" x14ac:dyDescent="0.35">
      <c r="B814">
        <v>33.130000000000003</v>
      </c>
      <c r="C814">
        <v>18</v>
      </c>
      <c r="D814">
        <v>39</v>
      </c>
      <c r="E814" s="9">
        <v>0</v>
      </c>
      <c r="F814">
        <v>0</v>
      </c>
    </row>
    <row r="815" spans="2:6" x14ac:dyDescent="0.35">
      <c r="B815">
        <v>33.200000000000003</v>
      </c>
      <c r="C815">
        <v>16</v>
      </c>
      <c r="D815">
        <v>40</v>
      </c>
      <c r="E815" s="9">
        <v>0</v>
      </c>
      <c r="F815">
        <v>0</v>
      </c>
    </row>
    <row r="816" spans="2:6" x14ac:dyDescent="0.35">
      <c r="B816">
        <v>33.200000000000003</v>
      </c>
      <c r="C816">
        <v>16</v>
      </c>
      <c r="D816">
        <v>37</v>
      </c>
      <c r="E816" s="9">
        <v>0</v>
      </c>
      <c r="F816">
        <v>0</v>
      </c>
    </row>
    <row r="817" spans="2:6" x14ac:dyDescent="0.35">
      <c r="B817">
        <v>33.200000000000003</v>
      </c>
      <c r="C817">
        <v>16</v>
      </c>
      <c r="D817">
        <v>40</v>
      </c>
      <c r="E817" s="9">
        <v>0</v>
      </c>
      <c r="F817">
        <v>0</v>
      </c>
    </row>
    <row r="818" spans="2:6" x14ac:dyDescent="0.35">
      <c r="B818">
        <v>33.28</v>
      </c>
      <c r="C818">
        <v>18</v>
      </c>
      <c r="D818">
        <v>30</v>
      </c>
      <c r="E818" s="9">
        <v>0</v>
      </c>
      <c r="F818">
        <v>0</v>
      </c>
    </row>
    <row r="819" spans="2:6" x14ac:dyDescent="0.35">
      <c r="B819">
        <v>33.28</v>
      </c>
      <c r="C819">
        <v>18</v>
      </c>
      <c r="D819">
        <v>30</v>
      </c>
      <c r="E819" s="9">
        <v>0</v>
      </c>
      <c r="F819">
        <v>1</v>
      </c>
    </row>
    <row r="820" spans="2:6" x14ac:dyDescent="0.35">
      <c r="B820">
        <v>33.28</v>
      </c>
      <c r="C820">
        <v>20</v>
      </c>
      <c r="D820">
        <v>34</v>
      </c>
      <c r="E820" s="9">
        <v>0</v>
      </c>
      <c r="F820">
        <v>0</v>
      </c>
    </row>
    <row r="821" spans="2:6" x14ac:dyDescent="0.35">
      <c r="B821">
        <v>33.28</v>
      </c>
      <c r="C821">
        <v>18</v>
      </c>
      <c r="D821">
        <v>42</v>
      </c>
      <c r="E821" s="9">
        <v>0</v>
      </c>
      <c r="F821">
        <v>1</v>
      </c>
    </row>
    <row r="822" spans="2:6" x14ac:dyDescent="0.35">
      <c r="B822">
        <v>33.28</v>
      </c>
      <c r="C822">
        <v>18</v>
      </c>
      <c r="D822">
        <v>42</v>
      </c>
      <c r="E822" s="9">
        <v>0</v>
      </c>
      <c r="F822">
        <v>1</v>
      </c>
    </row>
    <row r="823" spans="2:6" x14ac:dyDescent="0.35">
      <c r="B823">
        <v>33.28</v>
      </c>
      <c r="C823">
        <v>18</v>
      </c>
      <c r="D823">
        <v>45</v>
      </c>
      <c r="E823" s="9">
        <v>0</v>
      </c>
      <c r="F823">
        <v>0</v>
      </c>
    </row>
    <row r="824" spans="2:6" x14ac:dyDescent="0.35">
      <c r="B824">
        <v>33.299999999999997</v>
      </c>
      <c r="C824">
        <v>16</v>
      </c>
      <c r="D824">
        <v>29</v>
      </c>
      <c r="E824" s="9">
        <v>0</v>
      </c>
      <c r="F824">
        <v>1</v>
      </c>
    </row>
    <row r="825" spans="2:6" x14ac:dyDescent="0.35">
      <c r="B825">
        <v>33.450000000000003</v>
      </c>
      <c r="C825">
        <v>18</v>
      </c>
      <c r="D825">
        <v>48</v>
      </c>
      <c r="E825" s="9">
        <v>0</v>
      </c>
      <c r="F825">
        <v>0</v>
      </c>
    </row>
    <row r="826" spans="2:6" x14ac:dyDescent="0.35">
      <c r="B826">
        <v>33.450000000000003</v>
      </c>
      <c r="C826">
        <v>18</v>
      </c>
      <c r="D826">
        <v>48</v>
      </c>
      <c r="E826" s="9">
        <v>0</v>
      </c>
      <c r="F826">
        <v>1</v>
      </c>
    </row>
    <row r="827" spans="2:6" x14ac:dyDescent="0.35">
      <c r="B827">
        <v>33.450000000000003</v>
      </c>
      <c r="C827">
        <v>16</v>
      </c>
      <c r="D827">
        <v>40</v>
      </c>
      <c r="E827" s="9">
        <v>0</v>
      </c>
      <c r="F827">
        <v>0</v>
      </c>
    </row>
    <row r="828" spans="2:6" x14ac:dyDescent="0.35">
      <c r="B828">
        <v>33.47</v>
      </c>
      <c r="C828">
        <v>18</v>
      </c>
      <c r="D828">
        <v>39</v>
      </c>
      <c r="E828" s="9">
        <v>0</v>
      </c>
      <c r="F828">
        <v>0</v>
      </c>
    </row>
    <row r="829" spans="2:6" x14ac:dyDescent="0.35">
      <c r="B829">
        <v>33.47</v>
      </c>
      <c r="C829">
        <v>18</v>
      </c>
      <c r="D829">
        <v>36</v>
      </c>
      <c r="E829" s="9">
        <v>0</v>
      </c>
      <c r="F829">
        <v>0</v>
      </c>
    </row>
    <row r="830" spans="2:6" x14ac:dyDescent="0.35">
      <c r="B830">
        <v>33.47</v>
      </c>
      <c r="C830">
        <v>18</v>
      </c>
      <c r="D830">
        <v>41</v>
      </c>
      <c r="E830" s="9">
        <v>0</v>
      </c>
      <c r="F830">
        <v>0</v>
      </c>
    </row>
    <row r="831" spans="2:6" x14ac:dyDescent="0.35">
      <c r="B831">
        <v>33.659999999999997</v>
      </c>
      <c r="C831">
        <v>18</v>
      </c>
      <c r="D831">
        <v>37</v>
      </c>
      <c r="E831" s="9">
        <v>0</v>
      </c>
      <c r="F831">
        <v>1</v>
      </c>
    </row>
    <row r="832" spans="2:6" x14ac:dyDescent="0.35">
      <c r="B832">
        <v>33.67</v>
      </c>
      <c r="C832">
        <v>18</v>
      </c>
      <c r="D832">
        <v>47</v>
      </c>
      <c r="E832" s="9">
        <v>0</v>
      </c>
      <c r="F832">
        <v>0</v>
      </c>
    </row>
    <row r="833" spans="2:6" x14ac:dyDescent="0.35">
      <c r="B833">
        <v>33.840000000000003</v>
      </c>
      <c r="C833">
        <v>14</v>
      </c>
      <c r="D833">
        <v>28</v>
      </c>
      <c r="E833" s="9">
        <v>0</v>
      </c>
      <c r="F833">
        <v>0</v>
      </c>
    </row>
    <row r="834" spans="2:6" x14ac:dyDescent="0.35">
      <c r="B834">
        <v>33.99</v>
      </c>
      <c r="C834">
        <v>20</v>
      </c>
      <c r="D834">
        <v>39</v>
      </c>
      <c r="E834" s="9">
        <v>0</v>
      </c>
      <c r="F834">
        <v>1</v>
      </c>
    </row>
    <row r="835" spans="2:6" x14ac:dyDescent="0.35">
      <c r="B835">
        <v>33.99</v>
      </c>
      <c r="C835">
        <v>38</v>
      </c>
      <c r="D835">
        <v>42</v>
      </c>
      <c r="E835" s="9">
        <v>0</v>
      </c>
      <c r="F835">
        <v>0</v>
      </c>
    </row>
    <row r="836" spans="2:6" x14ac:dyDescent="0.35">
      <c r="B836">
        <v>34.01</v>
      </c>
      <c r="C836">
        <v>18</v>
      </c>
      <c r="D836">
        <v>36</v>
      </c>
      <c r="E836" s="9">
        <v>0</v>
      </c>
      <c r="F836">
        <v>0</v>
      </c>
    </row>
    <row r="837" spans="2:6" x14ac:dyDescent="0.35">
      <c r="B837">
        <v>34.01</v>
      </c>
      <c r="C837">
        <v>16</v>
      </c>
      <c r="D837">
        <v>43</v>
      </c>
      <c r="E837" s="9">
        <v>0</v>
      </c>
      <c r="F837">
        <v>0</v>
      </c>
    </row>
    <row r="838" spans="2:6" x14ac:dyDescent="0.35">
      <c r="B838">
        <v>34.11</v>
      </c>
      <c r="C838">
        <v>20</v>
      </c>
      <c r="D838">
        <v>43</v>
      </c>
      <c r="E838" s="9">
        <v>0</v>
      </c>
      <c r="F838">
        <v>1</v>
      </c>
    </row>
    <row r="839" spans="2:6" x14ac:dyDescent="0.35">
      <c r="B839">
        <v>34.33</v>
      </c>
      <c r="C839">
        <v>16</v>
      </c>
      <c r="D839">
        <v>34</v>
      </c>
      <c r="E839" s="9">
        <v>0</v>
      </c>
      <c r="F839">
        <v>1</v>
      </c>
    </row>
    <row r="840" spans="2:6" x14ac:dyDescent="0.35">
      <c r="B840">
        <v>34.33</v>
      </c>
      <c r="C840">
        <v>18</v>
      </c>
      <c r="D840">
        <v>47</v>
      </c>
      <c r="E840" s="9">
        <v>0</v>
      </c>
      <c r="F840">
        <v>1</v>
      </c>
    </row>
    <row r="841" spans="2:6" x14ac:dyDescent="0.35">
      <c r="B841">
        <v>34.33</v>
      </c>
      <c r="C841">
        <v>18</v>
      </c>
      <c r="D841">
        <v>29</v>
      </c>
      <c r="E841" s="9">
        <v>0</v>
      </c>
      <c r="F841">
        <v>0</v>
      </c>
    </row>
    <row r="842" spans="2:6" x14ac:dyDescent="0.35">
      <c r="B842">
        <v>34.33</v>
      </c>
      <c r="C842">
        <v>18</v>
      </c>
      <c r="D842">
        <v>34</v>
      </c>
      <c r="E842" s="9">
        <v>0</v>
      </c>
      <c r="F842">
        <v>1</v>
      </c>
    </row>
    <row r="843" spans="2:6" x14ac:dyDescent="0.35">
      <c r="B843">
        <v>34.33</v>
      </c>
      <c r="C843">
        <v>18</v>
      </c>
      <c r="D843">
        <v>32</v>
      </c>
      <c r="E843" s="9">
        <v>0</v>
      </c>
      <c r="F843">
        <v>0</v>
      </c>
    </row>
    <row r="844" spans="2:6" x14ac:dyDescent="0.35">
      <c r="B844">
        <v>34.44</v>
      </c>
      <c r="C844">
        <v>20</v>
      </c>
      <c r="D844">
        <v>41</v>
      </c>
      <c r="E844" s="9">
        <v>0</v>
      </c>
      <c r="F844">
        <v>0</v>
      </c>
    </row>
    <row r="845" spans="2:6" x14ac:dyDescent="0.35">
      <c r="B845">
        <v>34.44</v>
      </c>
      <c r="C845">
        <v>20</v>
      </c>
      <c r="D845">
        <v>41</v>
      </c>
      <c r="E845" s="9">
        <v>0</v>
      </c>
      <c r="F845">
        <v>0</v>
      </c>
    </row>
    <row r="846" spans="2:6" x14ac:dyDescent="0.35">
      <c r="B846">
        <v>34.450000000000003</v>
      </c>
      <c r="C846">
        <v>20</v>
      </c>
      <c r="D846">
        <v>46</v>
      </c>
      <c r="E846" s="9">
        <v>0</v>
      </c>
      <c r="F846">
        <v>0</v>
      </c>
    </row>
    <row r="847" spans="2:6" x14ac:dyDescent="0.35">
      <c r="B847">
        <v>34.450000000000003</v>
      </c>
      <c r="C847">
        <v>20</v>
      </c>
      <c r="D847">
        <v>46</v>
      </c>
      <c r="E847" s="9">
        <v>0</v>
      </c>
      <c r="F847">
        <v>1</v>
      </c>
    </row>
    <row r="848" spans="2:6" x14ac:dyDescent="0.35">
      <c r="B848">
        <v>34.54</v>
      </c>
      <c r="C848">
        <v>16</v>
      </c>
      <c r="D848">
        <v>18</v>
      </c>
      <c r="E848" s="9">
        <v>0</v>
      </c>
      <c r="F848">
        <v>0</v>
      </c>
    </row>
    <row r="849" spans="2:6" x14ac:dyDescent="0.35">
      <c r="B849">
        <v>34.61</v>
      </c>
      <c r="C849">
        <v>18</v>
      </c>
      <c r="D849">
        <v>39</v>
      </c>
      <c r="E849" s="9">
        <v>0</v>
      </c>
      <c r="F849">
        <v>0</v>
      </c>
    </row>
    <row r="850" spans="2:6" x14ac:dyDescent="0.35">
      <c r="B850">
        <v>34.700000000000003</v>
      </c>
      <c r="C850">
        <v>16</v>
      </c>
      <c r="D850">
        <v>31</v>
      </c>
      <c r="E850" s="9">
        <v>0</v>
      </c>
      <c r="F850">
        <v>0</v>
      </c>
    </row>
    <row r="851" spans="2:6" x14ac:dyDescent="0.35">
      <c r="B851">
        <v>34.75</v>
      </c>
      <c r="C851">
        <v>18</v>
      </c>
      <c r="D851">
        <v>33</v>
      </c>
      <c r="E851" s="9">
        <v>0</v>
      </c>
      <c r="F851">
        <v>0</v>
      </c>
    </row>
    <row r="852" spans="2:6" x14ac:dyDescent="0.35">
      <c r="B852">
        <v>34.9</v>
      </c>
      <c r="C852">
        <v>18</v>
      </c>
      <c r="D852">
        <v>35</v>
      </c>
      <c r="E852" s="9">
        <v>0</v>
      </c>
      <c r="F852">
        <v>1</v>
      </c>
    </row>
    <row r="853" spans="2:6" x14ac:dyDescent="0.35">
      <c r="B853">
        <v>34.950000000000003</v>
      </c>
      <c r="C853">
        <v>26</v>
      </c>
      <c r="D853">
        <v>45</v>
      </c>
      <c r="E853" s="9">
        <v>0</v>
      </c>
      <c r="F853">
        <v>1</v>
      </c>
    </row>
    <row r="854" spans="2:6" x14ac:dyDescent="0.35">
      <c r="B854">
        <v>34.950000000000003</v>
      </c>
      <c r="C854">
        <v>26</v>
      </c>
      <c r="D854">
        <v>45</v>
      </c>
      <c r="E854" s="9">
        <v>0</v>
      </c>
      <c r="F854">
        <v>1</v>
      </c>
    </row>
    <row r="855" spans="2:6" x14ac:dyDescent="0.35">
      <c r="B855">
        <v>34.97</v>
      </c>
      <c r="C855">
        <v>20</v>
      </c>
      <c r="D855">
        <v>37</v>
      </c>
      <c r="E855" s="9">
        <v>0</v>
      </c>
      <c r="F855">
        <v>0</v>
      </c>
    </row>
    <row r="856" spans="2:6" x14ac:dyDescent="0.35">
      <c r="B856">
        <v>34.97</v>
      </c>
      <c r="C856">
        <v>20</v>
      </c>
      <c r="D856">
        <v>37</v>
      </c>
      <c r="E856" s="9">
        <v>0</v>
      </c>
      <c r="F856">
        <v>0</v>
      </c>
    </row>
    <row r="857" spans="2:6" x14ac:dyDescent="0.35">
      <c r="B857">
        <v>35.119999999999997</v>
      </c>
      <c r="C857">
        <v>16</v>
      </c>
      <c r="D857">
        <v>41</v>
      </c>
      <c r="E857" s="9">
        <v>0</v>
      </c>
      <c r="F857">
        <v>0</v>
      </c>
    </row>
    <row r="858" spans="2:6" x14ac:dyDescent="0.35">
      <c r="B858">
        <v>35.15</v>
      </c>
      <c r="C858">
        <v>18</v>
      </c>
      <c r="D858">
        <v>35</v>
      </c>
      <c r="E858" s="9">
        <v>0</v>
      </c>
      <c r="F858">
        <v>0</v>
      </c>
    </row>
    <row r="859" spans="2:6" x14ac:dyDescent="0.35">
      <c r="B859">
        <v>35.15</v>
      </c>
      <c r="C859">
        <v>20</v>
      </c>
      <c r="D859">
        <v>41</v>
      </c>
      <c r="E859" s="9">
        <v>0</v>
      </c>
      <c r="F859">
        <v>0</v>
      </c>
    </row>
    <row r="860" spans="2:6" x14ac:dyDescent="0.35">
      <c r="B860">
        <v>35.28</v>
      </c>
      <c r="C860">
        <v>20</v>
      </c>
      <c r="D860">
        <v>33</v>
      </c>
      <c r="E860" s="9">
        <v>0</v>
      </c>
      <c r="F860">
        <v>0</v>
      </c>
    </row>
    <row r="861" spans="2:6" x14ac:dyDescent="0.35">
      <c r="B861">
        <v>35.35</v>
      </c>
      <c r="C861">
        <v>22</v>
      </c>
      <c r="D861">
        <v>42</v>
      </c>
      <c r="E861" s="9">
        <v>0</v>
      </c>
      <c r="F861">
        <v>0</v>
      </c>
    </row>
    <row r="862" spans="2:6" x14ac:dyDescent="0.35">
      <c r="B862">
        <v>35.35</v>
      </c>
      <c r="C862">
        <v>22</v>
      </c>
      <c r="D862">
        <v>42</v>
      </c>
      <c r="E862" s="9">
        <v>0</v>
      </c>
      <c r="F862">
        <v>0</v>
      </c>
    </row>
    <row r="863" spans="2:6" x14ac:dyDescent="0.35">
      <c r="B863">
        <v>35.4</v>
      </c>
      <c r="C863">
        <v>22</v>
      </c>
      <c r="D863">
        <v>48</v>
      </c>
      <c r="E863" s="9">
        <v>0</v>
      </c>
      <c r="F863">
        <v>1</v>
      </c>
    </row>
    <row r="864" spans="2:6" x14ac:dyDescent="0.35">
      <c r="B864">
        <v>35.51</v>
      </c>
      <c r="C864">
        <v>20</v>
      </c>
      <c r="D864">
        <v>43</v>
      </c>
      <c r="E864" s="9">
        <v>0</v>
      </c>
      <c r="F864">
        <v>0</v>
      </c>
    </row>
    <row r="865" spans="2:6" x14ac:dyDescent="0.35">
      <c r="B865">
        <v>35.51</v>
      </c>
      <c r="C865">
        <v>18</v>
      </c>
      <c r="D865">
        <v>34</v>
      </c>
      <c r="E865" s="9">
        <v>0</v>
      </c>
      <c r="F865">
        <v>1</v>
      </c>
    </row>
    <row r="866" spans="2:6" x14ac:dyDescent="0.35">
      <c r="B866">
        <v>35.51</v>
      </c>
      <c r="C866">
        <v>20</v>
      </c>
      <c r="D866">
        <v>43</v>
      </c>
      <c r="E866" s="9">
        <v>0</v>
      </c>
      <c r="F866">
        <v>0</v>
      </c>
    </row>
    <row r="867" spans="2:6" x14ac:dyDescent="0.35">
      <c r="B867">
        <v>35.67</v>
      </c>
      <c r="C867">
        <v>18</v>
      </c>
      <c r="D867">
        <v>36</v>
      </c>
      <c r="E867" s="9">
        <v>0</v>
      </c>
      <c r="F867">
        <v>1</v>
      </c>
    </row>
    <row r="868" spans="2:6" x14ac:dyDescent="0.35">
      <c r="B868">
        <v>35.67</v>
      </c>
      <c r="C868">
        <v>18</v>
      </c>
      <c r="D868">
        <v>36</v>
      </c>
      <c r="E868" s="9">
        <v>0</v>
      </c>
      <c r="F868">
        <v>0</v>
      </c>
    </row>
    <row r="869" spans="2:6" x14ac:dyDescent="0.35">
      <c r="B869">
        <v>35.71</v>
      </c>
      <c r="C869">
        <v>16</v>
      </c>
      <c r="D869">
        <v>17</v>
      </c>
      <c r="E869" s="9">
        <v>0</v>
      </c>
      <c r="F869">
        <v>0</v>
      </c>
    </row>
    <row r="870" spans="2:6" x14ac:dyDescent="0.35">
      <c r="B870">
        <v>35.78</v>
      </c>
      <c r="C870">
        <v>18</v>
      </c>
      <c r="D870">
        <v>35</v>
      </c>
      <c r="E870" s="9">
        <v>0</v>
      </c>
      <c r="F870">
        <v>1</v>
      </c>
    </row>
    <row r="871" spans="2:6" x14ac:dyDescent="0.35">
      <c r="B871">
        <v>35.78</v>
      </c>
      <c r="C871">
        <v>20</v>
      </c>
      <c r="D871">
        <v>33</v>
      </c>
      <c r="E871" s="9">
        <v>0</v>
      </c>
      <c r="F871">
        <v>1</v>
      </c>
    </row>
    <row r="872" spans="2:6" x14ac:dyDescent="0.35">
      <c r="B872">
        <v>36.049999999999997</v>
      </c>
      <c r="C872">
        <v>22</v>
      </c>
      <c r="D872">
        <v>49</v>
      </c>
      <c r="E872" s="9">
        <v>0</v>
      </c>
      <c r="F872">
        <v>0</v>
      </c>
    </row>
    <row r="873" spans="2:6" x14ac:dyDescent="0.35">
      <c r="B873">
        <v>36.049999999999997</v>
      </c>
      <c r="C873">
        <v>22</v>
      </c>
      <c r="D873">
        <v>49</v>
      </c>
      <c r="E873" s="9">
        <v>0</v>
      </c>
      <c r="F873">
        <v>0</v>
      </c>
    </row>
    <row r="874" spans="2:6" x14ac:dyDescent="0.35">
      <c r="B874">
        <v>36.049999999999997</v>
      </c>
      <c r="C874">
        <v>22</v>
      </c>
      <c r="D874">
        <v>49</v>
      </c>
      <c r="E874" s="9">
        <v>0</v>
      </c>
      <c r="F874">
        <v>1</v>
      </c>
    </row>
    <row r="875" spans="2:6" x14ac:dyDescent="0.35">
      <c r="B875">
        <v>36.049999999999997</v>
      </c>
      <c r="C875">
        <v>22</v>
      </c>
      <c r="D875">
        <v>49</v>
      </c>
      <c r="E875" s="9">
        <v>0</v>
      </c>
      <c r="F875">
        <v>1</v>
      </c>
    </row>
    <row r="876" spans="2:6" x14ac:dyDescent="0.35">
      <c r="B876">
        <v>36.130000000000003</v>
      </c>
      <c r="C876">
        <v>16</v>
      </c>
      <c r="D876">
        <v>34</v>
      </c>
      <c r="E876" s="9">
        <v>0</v>
      </c>
      <c r="F876">
        <v>0</v>
      </c>
    </row>
    <row r="877" spans="2:6" x14ac:dyDescent="0.35">
      <c r="B877">
        <v>36.31</v>
      </c>
      <c r="C877">
        <v>18</v>
      </c>
      <c r="D877">
        <v>35</v>
      </c>
      <c r="E877" s="9">
        <v>0</v>
      </c>
      <c r="F877">
        <v>0</v>
      </c>
    </row>
    <row r="878" spans="2:6" x14ac:dyDescent="0.35">
      <c r="B878">
        <v>36.32</v>
      </c>
      <c r="C878">
        <v>18</v>
      </c>
      <c r="D878">
        <v>33</v>
      </c>
      <c r="E878" s="9">
        <v>0</v>
      </c>
      <c r="F878">
        <v>1</v>
      </c>
    </row>
    <row r="879" spans="2:6" x14ac:dyDescent="0.35">
      <c r="B879">
        <v>36.32</v>
      </c>
      <c r="C879">
        <v>22</v>
      </c>
      <c r="D879">
        <v>41</v>
      </c>
      <c r="E879" s="9">
        <v>0</v>
      </c>
      <c r="F879">
        <v>1</v>
      </c>
    </row>
    <row r="880" spans="2:6" x14ac:dyDescent="0.35">
      <c r="B880">
        <v>36.57</v>
      </c>
      <c r="C880">
        <v>18</v>
      </c>
      <c r="D880">
        <v>39</v>
      </c>
      <c r="E880" s="9">
        <v>0</v>
      </c>
      <c r="F880">
        <v>0</v>
      </c>
    </row>
    <row r="881" spans="2:6" x14ac:dyDescent="0.35">
      <c r="B881">
        <v>36.58</v>
      </c>
      <c r="C881">
        <v>18</v>
      </c>
      <c r="D881">
        <v>39</v>
      </c>
      <c r="E881" s="9">
        <v>0</v>
      </c>
      <c r="F881">
        <v>0</v>
      </c>
    </row>
    <row r="882" spans="2:6" x14ac:dyDescent="0.35">
      <c r="B882">
        <v>36.58</v>
      </c>
      <c r="C882">
        <v>16</v>
      </c>
      <c r="D882">
        <v>39</v>
      </c>
      <c r="E882" s="9">
        <v>0</v>
      </c>
      <c r="F882">
        <v>0</v>
      </c>
    </row>
    <row r="883" spans="2:6" x14ac:dyDescent="0.35">
      <c r="B883">
        <v>36.58</v>
      </c>
      <c r="C883">
        <v>24</v>
      </c>
      <c r="D883">
        <v>47</v>
      </c>
      <c r="E883" s="9">
        <v>0</v>
      </c>
      <c r="F883">
        <v>1</v>
      </c>
    </row>
    <row r="884" spans="2:6" x14ac:dyDescent="0.35">
      <c r="B884">
        <v>36.58</v>
      </c>
      <c r="C884">
        <v>40</v>
      </c>
      <c r="D884">
        <v>45</v>
      </c>
      <c r="E884" s="9">
        <v>0</v>
      </c>
      <c r="F884">
        <v>0</v>
      </c>
    </row>
    <row r="885" spans="2:6" x14ac:dyDescent="0.35">
      <c r="B885">
        <v>36.58</v>
      </c>
      <c r="C885">
        <v>40</v>
      </c>
      <c r="D885">
        <v>45</v>
      </c>
      <c r="E885" s="9">
        <v>0</v>
      </c>
      <c r="F885">
        <v>0</v>
      </c>
    </row>
    <row r="886" spans="2:6" x14ac:dyDescent="0.35">
      <c r="B886">
        <v>36.58</v>
      </c>
      <c r="C886">
        <v>40</v>
      </c>
      <c r="D886">
        <v>45</v>
      </c>
      <c r="E886" s="9">
        <v>0</v>
      </c>
      <c r="F886">
        <v>1</v>
      </c>
    </row>
    <row r="887" spans="2:6" x14ac:dyDescent="0.35">
      <c r="B887">
        <v>36.58</v>
      </c>
      <c r="C887">
        <v>16</v>
      </c>
      <c r="D887">
        <v>39</v>
      </c>
      <c r="E887" s="9">
        <v>0</v>
      </c>
      <c r="F887">
        <v>0</v>
      </c>
    </row>
    <row r="888" spans="2:6" x14ac:dyDescent="0.35">
      <c r="B888">
        <v>36.61</v>
      </c>
      <c r="C888">
        <v>20</v>
      </c>
      <c r="D888">
        <v>48</v>
      </c>
      <c r="E888" s="9">
        <v>0</v>
      </c>
      <c r="F888">
        <v>0</v>
      </c>
    </row>
    <row r="889" spans="2:6" x14ac:dyDescent="0.35">
      <c r="B889">
        <v>36.61</v>
      </c>
      <c r="C889">
        <v>20</v>
      </c>
      <c r="D889">
        <v>48</v>
      </c>
      <c r="E889" s="9">
        <v>0</v>
      </c>
      <c r="F889">
        <v>0</v>
      </c>
    </row>
    <row r="890" spans="2:6" x14ac:dyDescent="0.35">
      <c r="B890">
        <v>36.61</v>
      </c>
      <c r="C890">
        <v>22</v>
      </c>
      <c r="D890">
        <v>17</v>
      </c>
      <c r="E890" s="9">
        <v>0</v>
      </c>
      <c r="F890">
        <v>0</v>
      </c>
    </row>
    <row r="891" spans="2:6" x14ac:dyDescent="0.35">
      <c r="B891">
        <v>36.61</v>
      </c>
      <c r="C891">
        <v>18</v>
      </c>
      <c r="D891">
        <v>35</v>
      </c>
      <c r="E891" s="9">
        <v>0</v>
      </c>
      <c r="F891">
        <v>0</v>
      </c>
    </row>
    <row r="892" spans="2:6" x14ac:dyDescent="0.35">
      <c r="B892">
        <v>36.81</v>
      </c>
      <c r="C892">
        <v>18</v>
      </c>
      <c r="D892">
        <v>29</v>
      </c>
      <c r="E892" s="9">
        <v>0</v>
      </c>
      <c r="F892">
        <v>0</v>
      </c>
    </row>
    <row r="893" spans="2:6" x14ac:dyDescent="0.35">
      <c r="B893">
        <v>36.9</v>
      </c>
      <c r="C893">
        <v>22</v>
      </c>
      <c r="D893">
        <v>42</v>
      </c>
      <c r="E893" s="9">
        <v>0</v>
      </c>
      <c r="F893">
        <v>0</v>
      </c>
    </row>
    <row r="894" spans="2:6" x14ac:dyDescent="0.35">
      <c r="B894">
        <v>36.9</v>
      </c>
      <c r="C894">
        <v>18</v>
      </c>
      <c r="D894">
        <v>29</v>
      </c>
      <c r="E894" s="9">
        <v>0</v>
      </c>
      <c r="F894">
        <v>0</v>
      </c>
    </row>
    <row r="895" spans="2:6" x14ac:dyDescent="0.35">
      <c r="B895">
        <v>36.96</v>
      </c>
      <c r="C895">
        <v>22</v>
      </c>
      <c r="D895">
        <v>41</v>
      </c>
      <c r="E895" s="9">
        <v>0</v>
      </c>
      <c r="F895">
        <v>1</v>
      </c>
    </row>
    <row r="896" spans="2:6" x14ac:dyDescent="0.35">
      <c r="B896">
        <v>37.11</v>
      </c>
      <c r="C896">
        <v>20</v>
      </c>
      <c r="D896">
        <v>33</v>
      </c>
      <c r="E896" s="9">
        <v>0</v>
      </c>
      <c r="F896">
        <v>1</v>
      </c>
    </row>
    <row r="897" spans="2:6" x14ac:dyDescent="0.35">
      <c r="B897">
        <v>37.11</v>
      </c>
      <c r="C897">
        <v>20</v>
      </c>
      <c r="D897">
        <v>31</v>
      </c>
      <c r="E897" s="9">
        <v>0</v>
      </c>
      <c r="F897">
        <v>0</v>
      </c>
    </row>
    <row r="898" spans="2:6" x14ac:dyDescent="0.35">
      <c r="B898">
        <v>37.119999999999997</v>
      </c>
      <c r="C898">
        <v>20</v>
      </c>
      <c r="D898">
        <v>46</v>
      </c>
      <c r="E898" s="9">
        <v>0</v>
      </c>
      <c r="F898">
        <v>1</v>
      </c>
    </row>
    <row r="899" spans="2:6" x14ac:dyDescent="0.35">
      <c r="B899">
        <v>37.119999999999997</v>
      </c>
      <c r="C899">
        <v>20</v>
      </c>
      <c r="D899">
        <v>33</v>
      </c>
      <c r="E899" s="9">
        <v>0</v>
      </c>
      <c r="F899">
        <v>0</v>
      </c>
    </row>
    <row r="900" spans="2:6" x14ac:dyDescent="0.35">
      <c r="B900">
        <v>37.119999999999997</v>
      </c>
      <c r="C900">
        <v>20</v>
      </c>
      <c r="D900">
        <v>46</v>
      </c>
      <c r="E900" s="9">
        <v>0</v>
      </c>
      <c r="F900">
        <v>0</v>
      </c>
    </row>
    <row r="901" spans="2:6" x14ac:dyDescent="0.35">
      <c r="B901">
        <v>37.119999999999997</v>
      </c>
      <c r="C901">
        <v>24</v>
      </c>
      <c r="D901">
        <v>39</v>
      </c>
      <c r="E901" s="9">
        <v>0</v>
      </c>
      <c r="F901">
        <v>0</v>
      </c>
    </row>
    <row r="902" spans="2:6" x14ac:dyDescent="0.35">
      <c r="B902">
        <v>37.119999999999997</v>
      </c>
      <c r="C902">
        <v>20</v>
      </c>
      <c r="D902">
        <v>46</v>
      </c>
      <c r="E902" s="9">
        <v>0</v>
      </c>
      <c r="F902">
        <v>0</v>
      </c>
    </row>
    <row r="903" spans="2:6" x14ac:dyDescent="0.35">
      <c r="B903">
        <v>37.200000000000003</v>
      </c>
      <c r="C903">
        <v>18</v>
      </c>
      <c r="D903">
        <v>37</v>
      </c>
      <c r="E903" s="9">
        <v>0</v>
      </c>
      <c r="F903">
        <v>1</v>
      </c>
    </row>
    <row r="904" spans="2:6" x14ac:dyDescent="0.35">
      <c r="B904">
        <v>37.200000000000003</v>
      </c>
      <c r="C904">
        <v>20</v>
      </c>
      <c r="D904">
        <v>35</v>
      </c>
      <c r="E904" s="9">
        <v>0</v>
      </c>
      <c r="F904">
        <v>0</v>
      </c>
    </row>
    <row r="905" spans="2:6" x14ac:dyDescent="0.35">
      <c r="B905">
        <v>37.200000000000003</v>
      </c>
      <c r="C905">
        <v>20</v>
      </c>
      <c r="D905">
        <v>35</v>
      </c>
      <c r="E905" s="9">
        <v>0</v>
      </c>
      <c r="F905">
        <v>0</v>
      </c>
    </row>
    <row r="906" spans="2:6" x14ac:dyDescent="0.35">
      <c r="B906">
        <v>37.31</v>
      </c>
      <c r="C906">
        <v>24</v>
      </c>
      <c r="D906">
        <v>47</v>
      </c>
      <c r="E906" s="9">
        <v>0</v>
      </c>
      <c r="F906">
        <v>0</v>
      </c>
    </row>
    <row r="907" spans="2:6" x14ac:dyDescent="0.35">
      <c r="B907">
        <v>37.380000000000003</v>
      </c>
      <c r="C907">
        <v>20</v>
      </c>
      <c r="D907">
        <v>38</v>
      </c>
      <c r="E907" s="9">
        <v>0</v>
      </c>
      <c r="F907">
        <v>0</v>
      </c>
    </row>
    <row r="908" spans="2:6" x14ac:dyDescent="0.35">
      <c r="B908">
        <v>37.380000000000003</v>
      </c>
      <c r="C908">
        <v>20</v>
      </c>
      <c r="D908">
        <v>38</v>
      </c>
      <c r="E908" s="9">
        <v>0</v>
      </c>
      <c r="F908">
        <v>0</v>
      </c>
    </row>
    <row r="909" spans="2:6" x14ac:dyDescent="0.35">
      <c r="B909">
        <v>37.380000000000003</v>
      </c>
      <c r="C909">
        <v>20</v>
      </c>
      <c r="D909">
        <v>38</v>
      </c>
      <c r="E909" s="9">
        <v>0</v>
      </c>
      <c r="F909">
        <v>0</v>
      </c>
    </row>
    <row r="910" spans="2:6" x14ac:dyDescent="0.35">
      <c r="B910">
        <v>37.380000000000003</v>
      </c>
      <c r="C910">
        <v>20</v>
      </c>
      <c r="D910">
        <v>38</v>
      </c>
      <c r="E910" s="9">
        <v>0</v>
      </c>
      <c r="F910">
        <v>1</v>
      </c>
    </row>
    <row r="911" spans="2:6" x14ac:dyDescent="0.35">
      <c r="B911">
        <v>37.44</v>
      </c>
      <c r="C911">
        <v>20</v>
      </c>
      <c r="D911">
        <v>33</v>
      </c>
      <c r="E911" s="9">
        <v>0</v>
      </c>
      <c r="F911">
        <v>1</v>
      </c>
    </row>
    <row r="912" spans="2:6" x14ac:dyDescent="0.35">
      <c r="B912">
        <v>37.590000000000003</v>
      </c>
      <c r="C912">
        <v>18</v>
      </c>
      <c r="D912">
        <v>40</v>
      </c>
      <c r="E912" s="9">
        <v>0</v>
      </c>
      <c r="F912">
        <v>1</v>
      </c>
    </row>
    <row r="913" spans="2:6" x14ac:dyDescent="0.35">
      <c r="B913">
        <v>37.76</v>
      </c>
      <c r="C913">
        <v>20</v>
      </c>
      <c r="D913">
        <v>39</v>
      </c>
      <c r="E913" s="9">
        <v>0</v>
      </c>
      <c r="F913">
        <v>0</v>
      </c>
    </row>
    <row r="914" spans="2:6" x14ac:dyDescent="0.35">
      <c r="B914">
        <v>37.76</v>
      </c>
      <c r="C914">
        <v>18</v>
      </c>
      <c r="D914">
        <v>39</v>
      </c>
      <c r="E914" s="9">
        <v>0</v>
      </c>
      <c r="F914">
        <v>1</v>
      </c>
    </row>
    <row r="915" spans="2:6" x14ac:dyDescent="0.35">
      <c r="B915">
        <v>37.76</v>
      </c>
      <c r="C915">
        <v>20</v>
      </c>
      <c r="D915">
        <v>43</v>
      </c>
      <c r="E915" s="9">
        <v>0</v>
      </c>
      <c r="F915">
        <v>0</v>
      </c>
    </row>
    <row r="916" spans="2:6" x14ac:dyDescent="0.35">
      <c r="B916">
        <v>37.76</v>
      </c>
      <c r="C916">
        <v>20</v>
      </c>
      <c r="D916">
        <v>43</v>
      </c>
      <c r="E916" s="9">
        <v>0</v>
      </c>
      <c r="F916">
        <v>1</v>
      </c>
    </row>
    <row r="917" spans="2:6" x14ac:dyDescent="0.35">
      <c r="B917">
        <v>37.76</v>
      </c>
      <c r="C917">
        <v>18</v>
      </c>
      <c r="D917">
        <v>39</v>
      </c>
      <c r="E917" s="9">
        <v>0</v>
      </c>
      <c r="F917">
        <v>1</v>
      </c>
    </row>
    <row r="918" spans="2:6" x14ac:dyDescent="0.35">
      <c r="B918">
        <v>37.76</v>
      </c>
      <c r="C918">
        <v>22</v>
      </c>
      <c r="D918">
        <v>48</v>
      </c>
      <c r="E918" s="9">
        <v>0</v>
      </c>
      <c r="F918">
        <v>1</v>
      </c>
    </row>
    <row r="919" spans="2:6" x14ac:dyDescent="0.35">
      <c r="B919">
        <v>37.76</v>
      </c>
      <c r="C919">
        <v>22</v>
      </c>
      <c r="D919">
        <v>47</v>
      </c>
      <c r="E919" s="9">
        <v>0</v>
      </c>
      <c r="F919">
        <v>0</v>
      </c>
    </row>
    <row r="920" spans="2:6" x14ac:dyDescent="0.35">
      <c r="B920">
        <v>37.76</v>
      </c>
      <c r="C920">
        <v>22</v>
      </c>
      <c r="D920">
        <v>47</v>
      </c>
      <c r="E920" s="9">
        <v>0</v>
      </c>
      <c r="F920">
        <v>1</v>
      </c>
    </row>
    <row r="921" spans="2:6" x14ac:dyDescent="0.35">
      <c r="B921">
        <v>38.01</v>
      </c>
      <c r="C921">
        <v>20</v>
      </c>
      <c r="D921">
        <v>41</v>
      </c>
      <c r="E921" s="9">
        <v>0</v>
      </c>
      <c r="F921">
        <v>0</v>
      </c>
    </row>
    <row r="922" spans="2:6" x14ac:dyDescent="0.35">
      <c r="B922">
        <v>38.01</v>
      </c>
      <c r="C922">
        <v>22</v>
      </c>
      <c r="D922">
        <v>39</v>
      </c>
      <c r="E922" s="9">
        <v>0</v>
      </c>
      <c r="F922">
        <v>0</v>
      </c>
    </row>
    <row r="923" spans="2:6" x14ac:dyDescent="0.35">
      <c r="B923">
        <v>38.01</v>
      </c>
      <c r="C923">
        <v>22</v>
      </c>
      <c r="D923">
        <v>41</v>
      </c>
      <c r="E923" s="9">
        <v>0</v>
      </c>
      <c r="F923">
        <v>0</v>
      </c>
    </row>
    <row r="924" spans="2:6" x14ac:dyDescent="0.35">
      <c r="B924">
        <v>38.01</v>
      </c>
      <c r="C924">
        <v>26</v>
      </c>
      <c r="D924">
        <v>39</v>
      </c>
      <c r="E924" s="9">
        <v>0</v>
      </c>
      <c r="F924">
        <v>0</v>
      </c>
    </row>
    <row r="925" spans="2:6" x14ac:dyDescent="0.35">
      <c r="B925">
        <v>38.01</v>
      </c>
      <c r="C925">
        <v>20</v>
      </c>
      <c r="D925">
        <v>24</v>
      </c>
      <c r="E925" s="9">
        <v>0</v>
      </c>
      <c r="F925">
        <v>0</v>
      </c>
    </row>
    <row r="926" spans="2:6" x14ac:dyDescent="0.35">
      <c r="B926">
        <v>38.25</v>
      </c>
      <c r="C926">
        <v>20</v>
      </c>
      <c r="D926">
        <v>37</v>
      </c>
      <c r="E926" s="9">
        <v>0</v>
      </c>
      <c r="F926">
        <v>0</v>
      </c>
    </row>
    <row r="927" spans="2:6" x14ac:dyDescent="0.35">
      <c r="B927">
        <v>38.270000000000003</v>
      </c>
      <c r="C927">
        <v>22</v>
      </c>
      <c r="D927">
        <v>36</v>
      </c>
      <c r="E927" s="9">
        <v>0</v>
      </c>
      <c r="F927">
        <v>0</v>
      </c>
    </row>
    <row r="928" spans="2:6" x14ac:dyDescent="0.35">
      <c r="B928">
        <v>38.270000000000003</v>
      </c>
      <c r="C928">
        <v>22</v>
      </c>
      <c r="D928">
        <v>28</v>
      </c>
      <c r="E928" s="9">
        <v>0</v>
      </c>
      <c r="F928">
        <v>0</v>
      </c>
    </row>
    <row r="929" spans="2:6" x14ac:dyDescent="0.35">
      <c r="B929">
        <v>38.619999999999997</v>
      </c>
      <c r="C929">
        <v>20</v>
      </c>
      <c r="D929">
        <v>41</v>
      </c>
      <c r="E929" s="9">
        <v>0</v>
      </c>
      <c r="F929">
        <v>1</v>
      </c>
    </row>
    <row r="930" spans="2:6" x14ac:dyDescent="0.35">
      <c r="B930">
        <v>38.619999999999997</v>
      </c>
      <c r="C930">
        <v>18</v>
      </c>
      <c r="D930">
        <v>39</v>
      </c>
      <c r="E930" s="9">
        <v>0</v>
      </c>
      <c r="F930">
        <v>0</v>
      </c>
    </row>
    <row r="931" spans="2:6" x14ac:dyDescent="0.35">
      <c r="B931">
        <v>38.619999999999997</v>
      </c>
      <c r="C931">
        <v>22</v>
      </c>
      <c r="D931">
        <v>35</v>
      </c>
      <c r="E931" s="9">
        <v>0</v>
      </c>
      <c r="F931">
        <v>0</v>
      </c>
    </row>
    <row r="932" spans="2:6" x14ac:dyDescent="0.35">
      <c r="B932">
        <v>38.79</v>
      </c>
      <c r="C932">
        <v>20</v>
      </c>
      <c r="D932">
        <v>38</v>
      </c>
      <c r="E932" s="9">
        <v>0</v>
      </c>
      <c r="F932">
        <v>0</v>
      </c>
    </row>
    <row r="933" spans="2:6" x14ac:dyDescent="0.35">
      <c r="B933">
        <v>39.06</v>
      </c>
      <c r="C933">
        <v>24</v>
      </c>
      <c r="D933">
        <v>39</v>
      </c>
      <c r="E933" s="9">
        <v>0</v>
      </c>
      <c r="F933">
        <v>1</v>
      </c>
    </row>
    <row r="934" spans="2:6" x14ac:dyDescent="0.35">
      <c r="B934">
        <v>39.06</v>
      </c>
      <c r="C934">
        <v>24</v>
      </c>
      <c r="D934">
        <v>39</v>
      </c>
      <c r="E934" s="9">
        <v>0</v>
      </c>
      <c r="F934">
        <v>0</v>
      </c>
    </row>
    <row r="935" spans="2:6" x14ac:dyDescent="0.35">
      <c r="B935">
        <v>39.11</v>
      </c>
      <c r="C935">
        <v>22</v>
      </c>
      <c r="D935">
        <v>42</v>
      </c>
      <c r="E935" s="9">
        <v>0</v>
      </c>
      <c r="F935">
        <v>0</v>
      </c>
    </row>
    <row r="936" spans="2:6" x14ac:dyDescent="0.35">
      <c r="B936">
        <v>39.159999999999997</v>
      </c>
      <c r="C936">
        <v>22</v>
      </c>
      <c r="D936">
        <v>43</v>
      </c>
      <c r="E936" s="9">
        <v>0</v>
      </c>
      <c r="F936">
        <v>0</v>
      </c>
    </row>
    <row r="937" spans="2:6" x14ac:dyDescent="0.35">
      <c r="B937">
        <v>39.159999999999997</v>
      </c>
      <c r="C937">
        <v>22</v>
      </c>
      <c r="D937">
        <v>37</v>
      </c>
      <c r="E937" s="9">
        <v>0</v>
      </c>
      <c r="F937">
        <v>0</v>
      </c>
    </row>
    <row r="938" spans="2:6" x14ac:dyDescent="0.35">
      <c r="B938">
        <v>39.159999999999997</v>
      </c>
      <c r="C938">
        <v>22</v>
      </c>
      <c r="D938">
        <v>43</v>
      </c>
      <c r="E938" s="9">
        <v>0</v>
      </c>
      <c r="F938">
        <v>1</v>
      </c>
    </row>
    <row r="939" spans="2:6" x14ac:dyDescent="0.35">
      <c r="B939">
        <v>39.159999999999997</v>
      </c>
      <c r="C939">
        <v>22</v>
      </c>
      <c r="D939">
        <v>43</v>
      </c>
      <c r="E939" s="9">
        <v>0</v>
      </c>
      <c r="F939">
        <v>1</v>
      </c>
    </row>
    <row r="940" spans="2:6" x14ac:dyDescent="0.35">
      <c r="B940">
        <v>39.94</v>
      </c>
      <c r="C940">
        <v>20</v>
      </c>
      <c r="D940">
        <v>24</v>
      </c>
      <c r="E940" s="9">
        <v>0</v>
      </c>
      <c r="F940">
        <v>0</v>
      </c>
    </row>
    <row r="941" spans="2:6" x14ac:dyDescent="0.35">
      <c r="B941">
        <v>40.090000000000003</v>
      </c>
      <c r="C941">
        <v>26</v>
      </c>
      <c r="D941">
        <v>37</v>
      </c>
      <c r="E941" s="9">
        <v>0</v>
      </c>
      <c r="F941">
        <v>0</v>
      </c>
    </row>
    <row r="942" spans="2:6" x14ac:dyDescent="0.35">
      <c r="B942">
        <v>40.090000000000003</v>
      </c>
      <c r="C942">
        <v>26</v>
      </c>
      <c r="D942">
        <v>37</v>
      </c>
      <c r="E942" s="9">
        <v>0</v>
      </c>
      <c r="F942">
        <v>0</v>
      </c>
    </row>
    <row r="943" spans="2:6" x14ac:dyDescent="0.35">
      <c r="B943">
        <v>40.090000000000003</v>
      </c>
      <c r="C943">
        <v>26</v>
      </c>
      <c r="D943">
        <v>37</v>
      </c>
      <c r="E943" s="9">
        <v>0</v>
      </c>
      <c r="F943">
        <v>1</v>
      </c>
    </row>
    <row r="944" spans="2:6" x14ac:dyDescent="0.35">
      <c r="B944">
        <v>40.24</v>
      </c>
      <c r="C944">
        <v>22</v>
      </c>
      <c r="D944">
        <v>30</v>
      </c>
      <c r="E944" s="9">
        <v>0</v>
      </c>
      <c r="F944">
        <v>0</v>
      </c>
    </row>
    <row r="945" spans="2:6" x14ac:dyDescent="0.35">
      <c r="B945">
        <v>40.24</v>
      </c>
      <c r="C945">
        <v>22</v>
      </c>
      <c r="D945">
        <v>27</v>
      </c>
      <c r="E945" s="9">
        <v>0</v>
      </c>
      <c r="F945">
        <v>1</v>
      </c>
    </row>
    <row r="946" spans="2:6" x14ac:dyDescent="0.35">
      <c r="B946">
        <v>40.35</v>
      </c>
      <c r="C946">
        <v>24</v>
      </c>
      <c r="D946">
        <v>39</v>
      </c>
      <c r="E946" s="9">
        <v>0</v>
      </c>
      <c r="F946">
        <v>0</v>
      </c>
    </row>
    <row r="947" spans="2:6" x14ac:dyDescent="0.35">
      <c r="B947">
        <v>40.35</v>
      </c>
      <c r="C947">
        <v>24</v>
      </c>
      <c r="D947">
        <v>24</v>
      </c>
      <c r="E947" s="9">
        <v>0</v>
      </c>
      <c r="F947">
        <v>0</v>
      </c>
    </row>
    <row r="948" spans="2:6" x14ac:dyDescent="0.35">
      <c r="B948">
        <v>40.35</v>
      </c>
      <c r="C948">
        <v>24</v>
      </c>
      <c r="D948">
        <v>39</v>
      </c>
      <c r="E948" s="9">
        <v>0</v>
      </c>
      <c r="F948">
        <v>0</v>
      </c>
    </row>
    <row r="949" spans="2:6" x14ac:dyDescent="0.35">
      <c r="B949">
        <v>40.35</v>
      </c>
      <c r="C949">
        <v>22</v>
      </c>
      <c r="D949">
        <v>29</v>
      </c>
      <c r="E949" s="9">
        <v>0</v>
      </c>
      <c r="F949">
        <v>0</v>
      </c>
    </row>
    <row r="950" spans="2:6" x14ac:dyDescent="0.35">
      <c r="B950">
        <v>40.409999999999997</v>
      </c>
      <c r="C950">
        <v>24</v>
      </c>
      <c r="D950">
        <v>35</v>
      </c>
      <c r="E950" s="9">
        <v>0</v>
      </c>
      <c r="F950">
        <v>0</v>
      </c>
    </row>
    <row r="951" spans="2:6" x14ac:dyDescent="0.35">
      <c r="B951">
        <v>40.409999999999997</v>
      </c>
      <c r="C951">
        <v>24</v>
      </c>
      <c r="D951">
        <v>35</v>
      </c>
      <c r="E951" s="9">
        <v>0</v>
      </c>
      <c r="F951">
        <v>0</v>
      </c>
    </row>
    <row r="952" spans="2:6" x14ac:dyDescent="0.35">
      <c r="B952">
        <v>40.74</v>
      </c>
      <c r="C952">
        <v>22</v>
      </c>
      <c r="D952">
        <v>40</v>
      </c>
      <c r="E952" s="9">
        <v>0</v>
      </c>
      <c r="F952">
        <v>0</v>
      </c>
    </row>
    <row r="953" spans="2:6" x14ac:dyDescent="0.35">
      <c r="B953">
        <v>40.74</v>
      </c>
      <c r="C953">
        <v>24</v>
      </c>
      <c r="D953">
        <v>26</v>
      </c>
      <c r="E953" s="9">
        <v>0</v>
      </c>
      <c r="F953">
        <v>0</v>
      </c>
    </row>
    <row r="954" spans="2:6" x14ac:dyDescent="0.35">
      <c r="B954">
        <v>40.770000000000003</v>
      </c>
      <c r="C954">
        <v>26</v>
      </c>
      <c r="D954">
        <v>46</v>
      </c>
      <c r="E954" s="9">
        <v>0</v>
      </c>
      <c r="F954">
        <v>1</v>
      </c>
    </row>
    <row r="955" spans="2:6" x14ac:dyDescent="0.35">
      <c r="B955">
        <v>40.770000000000003</v>
      </c>
      <c r="C955">
        <v>24</v>
      </c>
      <c r="D955">
        <v>23</v>
      </c>
      <c r="E955" s="9">
        <v>0</v>
      </c>
      <c r="F955">
        <v>0</v>
      </c>
    </row>
    <row r="956" spans="2:6" x14ac:dyDescent="0.35">
      <c r="B956">
        <v>41.6</v>
      </c>
      <c r="C956">
        <v>24</v>
      </c>
      <c r="D956">
        <v>47</v>
      </c>
      <c r="E956" s="9">
        <v>0</v>
      </c>
      <c r="F956">
        <v>0</v>
      </c>
    </row>
    <row r="957" spans="2:6" x14ac:dyDescent="0.35">
      <c r="B957">
        <v>41.96</v>
      </c>
      <c r="C957">
        <v>22</v>
      </c>
      <c r="D957">
        <v>47</v>
      </c>
      <c r="E957" s="9">
        <v>0</v>
      </c>
      <c r="F957">
        <v>0</v>
      </c>
    </row>
    <row r="958" spans="2:6" x14ac:dyDescent="0.35">
      <c r="B958">
        <v>41.96</v>
      </c>
      <c r="C958">
        <v>24</v>
      </c>
      <c r="D958">
        <v>36</v>
      </c>
      <c r="E958" s="9">
        <v>0</v>
      </c>
      <c r="F958">
        <v>0</v>
      </c>
    </row>
    <row r="959" spans="2:6" x14ac:dyDescent="0.35">
      <c r="B959">
        <v>41.96</v>
      </c>
      <c r="C959">
        <v>24</v>
      </c>
      <c r="D959">
        <v>36</v>
      </c>
      <c r="E959" s="9">
        <v>0</v>
      </c>
      <c r="F959">
        <v>0</v>
      </c>
    </row>
    <row r="960" spans="2:6" x14ac:dyDescent="0.35">
      <c r="B960">
        <v>41.96</v>
      </c>
      <c r="C960">
        <v>24</v>
      </c>
      <c r="D960">
        <v>36</v>
      </c>
      <c r="E960" s="9">
        <v>0</v>
      </c>
      <c r="F960">
        <v>0</v>
      </c>
    </row>
    <row r="961" spans="2:6" x14ac:dyDescent="0.35">
      <c r="B961">
        <v>42.07</v>
      </c>
      <c r="C961">
        <v>22</v>
      </c>
      <c r="D961">
        <v>33</v>
      </c>
      <c r="E961" s="9">
        <v>0</v>
      </c>
      <c r="F961">
        <v>0</v>
      </c>
    </row>
    <row r="962" spans="2:6" x14ac:dyDescent="0.35">
      <c r="B962">
        <v>42.07</v>
      </c>
      <c r="C962">
        <v>22</v>
      </c>
      <c r="D962">
        <v>33</v>
      </c>
      <c r="E962" s="9">
        <v>0</v>
      </c>
      <c r="F962">
        <v>1</v>
      </c>
    </row>
    <row r="963" spans="2:6" x14ac:dyDescent="0.35">
      <c r="B963">
        <v>42.07</v>
      </c>
      <c r="C963">
        <v>20</v>
      </c>
      <c r="D963">
        <v>44</v>
      </c>
      <c r="E963" s="9">
        <v>0</v>
      </c>
      <c r="F963">
        <v>1</v>
      </c>
    </row>
    <row r="964" spans="2:6" x14ac:dyDescent="0.35">
      <c r="B964">
        <v>42.09</v>
      </c>
      <c r="C964">
        <v>22</v>
      </c>
      <c r="D964">
        <v>23</v>
      </c>
      <c r="E964" s="9">
        <v>0</v>
      </c>
      <c r="F964">
        <v>0</v>
      </c>
    </row>
    <row r="965" spans="2:6" x14ac:dyDescent="0.35">
      <c r="B965">
        <v>42.29</v>
      </c>
      <c r="C965">
        <v>20</v>
      </c>
      <c r="D965">
        <v>40</v>
      </c>
      <c r="E965" s="9">
        <v>0</v>
      </c>
      <c r="F965">
        <v>0</v>
      </c>
    </row>
    <row r="966" spans="2:6" x14ac:dyDescent="0.35">
      <c r="B966">
        <v>42.29</v>
      </c>
      <c r="C966">
        <v>20</v>
      </c>
      <c r="D966">
        <v>40</v>
      </c>
      <c r="E966" s="9">
        <v>0</v>
      </c>
      <c r="F966">
        <v>0</v>
      </c>
    </row>
    <row r="967" spans="2:6" x14ac:dyDescent="0.35">
      <c r="B967">
        <v>42.33</v>
      </c>
      <c r="C967">
        <v>26</v>
      </c>
      <c r="D967">
        <v>33</v>
      </c>
      <c r="E967" s="9">
        <v>0</v>
      </c>
      <c r="F967">
        <v>0</v>
      </c>
    </row>
    <row r="968" spans="2:6" x14ac:dyDescent="0.35">
      <c r="B968">
        <v>42.57</v>
      </c>
      <c r="C968">
        <v>22</v>
      </c>
      <c r="D968">
        <v>33</v>
      </c>
      <c r="E968" s="9">
        <v>0</v>
      </c>
      <c r="F968">
        <v>0</v>
      </c>
    </row>
    <row r="969" spans="2:6" x14ac:dyDescent="0.35">
      <c r="B969">
        <v>42.57</v>
      </c>
      <c r="C969">
        <v>24</v>
      </c>
      <c r="D969">
        <v>36</v>
      </c>
      <c r="E969" s="9">
        <v>0</v>
      </c>
      <c r="F969">
        <v>0</v>
      </c>
    </row>
    <row r="970" spans="2:6" x14ac:dyDescent="0.35">
      <c r="B970">
        <v>42.57</v>
      </c>
      <c r="C970">
        <v>24</v>
      </c>
      <c r="D970">
        <v>36</v>
      </c>
      <c r="E970" s="9">
        <v>0</v>
      </c>
      <c r="F970">
        <v>0</v>
      </c>
    </row>
    <row r="971" spans="2:6" x14ac:dyDescent="0.35">
      <c r="B971">
        <v>42.91</v>
      </c>
      <c r="C971">
        <v>24</v>
      </c>
      <c r="D971">
        <v>41</v>
      </c>
      <c r="E971" s="9">
        <v>0</v>
      </c>
      <c r="F971">
        <v>0</v>
      </c>
    </row>
    <row r="972" spans="2:6" x14ac:dyDescent="0.35">
      <c r="B972">
        <v>42.91</v>
      </c>
      <c r="C972">
        <v>24</v>
      </c>
      <c r="D972">
        <v>44</v>
      </c>
      <c r="E972" s="9">
        <v>0</v>
      </c>
      <c r="F972">
        <v>0</v>
      </c>
    </row>
    <row r="973" spans="2:6" x14ac:dyDescent="0.35">
      <c r="B973">
        <v>42.91</v>
      </c>
      <c r="C973">
        <v>24</v>
      </c>
      <c r="D973">
        <v>41</v>
      </c>
      <c r="E973" s="9">
        <v>0</v>
      </c>
      <c r="F973">
        <v>0</v>
      </c>
    </row>
    <row r="974" spans="2:6" x14ac:dyDescent="0.35">
      <c r="B974">
        <v>42.97</v>
      </c>
      <c r="C974">
        <v>20</v>
      </c>
      <c r="D974">
        <v>37</v>
      </c>
      <c r="E974" s="9">
        <v>0</v>
      </c>
      <c r="F974">
        <v>0</v>
      </c>
    </row>
    <row r="975" spans="2:6" x14ac:dyDescent="0.35">
      <c r="B975">
        <v>43.07</v>
      </c>
      <c r="C975">
        <v>26</v>
      </c>
      <c r="D975">
        <v>34</v>
      </c>
      <c r="E975" s="9">
        <v>0</v>
      </c>
      <c r="F975">
        <v>0</v>
      </c>
    </row>
    <row r="976" spans="2:6" x14ac:dyDescent="0.35">
      <c r="B976">
        <v>43.07</v>
      </c>
      <c r="C976">
        <v>28</v>
      </c>
      <c r="D976">
        <v>36</v>
      </c>
      <c r="E976" s="9">
        <v>0</v>
      </c>
      <c r="F976">
        <v>0</v>
      </c>
    </row>
    <row r="977" spans="2:6" x14ac:dyDescent="0.35">
      <c r="B977">
        <v>43.24</v>
      </c>
      <c r="C977">
        <v>32</v>
      </c>
      <c r="D977">
        <v>31</v>
      </c>
      <c r="E977" s="9">
        <v>0</v>
      </c>
      <c r="F977">
        <v>1</v>
      </c>
    </row>
    <row r="978" spans="2:6" x14ac:dyDescent="0.35">
      <c r="B978">
        <v>43.24</v>
      </c>
      <c r="C978">
        <v>32</v>
      </c>
      <c r="D978">
        <v>31</v>
      </c>
      <c r="E978" s="9">
        <v>0</v>
      </c>
      <c r="F978">
        <v>0</v>
      </c>
    </row>
    <row r="979" spans="2:6" x14ac:dyDescent="0.35">
      <c r="B979">
        <v>43.42</v>
      </c>
      <c r="C979">
        <v>24</v>
      </c>
      <c r="D979">
        <v>23</v>
      </c>
      <c r="E979" s="9">
        <v>0</v>
      </c>
      <c r="F979">
        <v>1</v>
      </c>
    </row>
    <row r="980" spans="2:6" x14ac:dyDescent="0.35">
      <c r="B980">
        <v>43.42</v>
      </c>
      <c r="C980">
        <v>24</v>
      </c>
      <c r="D980">
        <v>23</v>
      </c>
      <c r="E980" s="9">
        <v>0</v>
      </c>
      <c r="F980">
        <v>1</v>
      </c>
    </row>
    <row r="981" spans="2:6" x14ac:dyDescent="0.35">
      <c r="B981">
        <v>44.3</v>
      </c>
      <c r="C981">
        <v>48</v>
      </c>
      <c r="D981">
        <v>49</v>
      </c>
      <c r="E981" s="9">
        <v>0</v>
      </c>
      <c r="F981">
        <v>1</v>
      </c>
    </row>
    <row r="982" spans="2:6" x14ac:dyDescent="0.35">
      <c r="B982">
        <v>44.85</v>
      </c>
      <c r="C982">
        <v>24</v>
      </c>
      <c r="D982">
        <v>39</v>
      </c>
      <c r="E982" s="9">
        <v>0</v>
      </c>
      <c r="F982">
        <v>0</v>
      </c>
    </row>
    <row r="983" spans="2:6" x14ac:dyDescent="0.35">
      <c r="B983">
        <v>45.61</v>
      </c>
      <c r="C983">
        <v>36</v>
      </c>
      <c r="D983">
        <v>42</v>
      </c>
      <c r="E983" s="9">
        <v>0</v>
      </c>
      <c r="F983">
        <v>0</v>
      </c>
    </row>
    <row r="984" spans="2:6" x14ac:dyDescent="0.35">
      <c r="B984">
        <v>45.76</v>
      </c>
      <c r="C984">
        <v>24</v>
      </c>
      <c r="D984">
        <v>40</v>
      </c>
      <c r="E984" s="9">
        <v>0</v>
      </c>
      <c r="F984">
        <v>0</v>
      </c>
    </row>
    <row r="985" spans="2:6" x14ac:dyDescent="0.35">
      <c r="B985">
        <v>45.76</v>
      </c>
      <c r="C985">
        <v>26</v>
      </c>
      <c r="D985">
        <v>37</v>
      </c>
      <c r="E985" s="9">
        <v>0</v>
      </c>
      <c r="F985">
        <v>0</v>
      </c>
    </row>
    <row r="986" spans="2:6" x14ac:dyDescent="0.35">
      <c r="B986">
        <v>45.76</v>
      </c>
      <c r="C986">
        <v>26</v>
      </c>
      <c r="D986">
        <v>37</v>
      </c>
      <c r="E986" s="9">
        <v>0</v>
      </c>
      <c r="F986">
        <v>0</v>
      </c>
    </row>
    <row r="987" spans="2:6" x14ac:dyDescent="0.35">
      <c r="B987">
        <v>45.76</v>
      </c>
      <c r="C987">
        <v>26</v>
      </c>
      <c r="D987">
        <v>16</v>
      </c>
      <c r="E987" s="9">
        <v>0</v>
      </c>
      <c r="F987">
        <v>1</v>
      </c>
    </row>
    <row r="988" spans="2:6" x14ac:dyDescent="0.35">
      <c r="B988">
        <v>46.26</v>
      </c>
      <c r="C988">
        <v>20</v>
      </c>
      <c r="D988">
        <v>29</v>
      </c>
      <c r="E988" s="9">
        <v>0</v>
      </c>
      <c r="F988">
        <v>1</v>
      </c>
    </row>
    <row r="989" spans="2:6" x14ac:dyDescent="0.35">
      <c r="B989">
        <v>46.59</v>
      </c>
      <c r="C989">
        <v>26</v>
      </c>
      <c r="D989">
        <v>31</v>
      </c>
      <c r="E989" s="9">
        <v>0</v>
      </c>
      <c r="F989">
        <v>0</v>
      </c>
    </row>
    <row r="990" spans="2:6" x14ac:dyDescent="0.35">
      <c r="B990">
        <v>46.59</v>
      </c>
      <c r="C990">
        <v>26</v>
      </c>
      <c r="D990">
        <v>31</v>
      </c>
      <c r="E990" s="9">
        <v>0</v>
      </c>
      <c r="F990">
        <v>0</v>
      </c>
    </row>
    <row r="991" spans="2:6" x14ac:dyDescent="0.35">
      <c r="B991">
        <v>47.3</v>
      </c>
      <c r="C991">
        <v>28</v>
      </c>
      <c r="D991">
        <v>37</v>
      </c>
      <c r="E991" s="9">
        <v>0</v>
      </c>
      <c r="F991">
        <v>1</v>
      </c>
    </row>
    <row r="992" spans="2:6" x14ac:dyDescent="0.35">
      <c r="B992">
        <v>48.09</v>
      </c>
      <c r="C992">
        <v>26</v>
      </c>
      <c r="D992">
        <v>37</v>
      </c>
      <c r="E992" s="9">
        <v>0</v>
      </c>
      <c r="F992">
        <v>0</v>
      </c>
    </row>
    <row r="993" spans="2:6" x14ac:dyDescent="0.35">
      <c r="B993">
        <v>48.42</v>
      </c>
      <c r="C993">
        <v>28</v>
      </c>
      <c r="D993">
        <v>38</v>
      </c>
      <c r="E993" s="9">
        <v>0</v>
      </c>
      <c r="F993">
        <v>0</v>
      </c>
    </row>
    <row r="994" spans="2:6" x14ac:dyDescent="0.35">
      <c r="B994">
        <v>49.26</v>
      </c>
      <c r="C994">
        <v>26</v>
      </c>
      <c r="D994">
        <v>24</v>
      </c>
      <c r="E994" s="9">
        <v>0</v>
      </c>
      <c r="F994">
        <v>0</v>
      </c>
    </row>
    <row r="995" spans="2:6" x14ac:dyDescent="0.35">
      <c r="B995">
        <v>49.75</v>
      </c>
      <c r="C995">
        <v>34</v>
      </c>
      <c r="D995">
        <v>35</v>
      </c>
      <c r="E995" s="9">
        <v>0</v>
      </c>
      <c r="F995">
        <v>0</v>
      </c>
    </row>
    <row r="996" spans="2:6" x14ac:dyDescent="0.35">
      <c r="B996">
        <v>50.9</v>
      </c>
      <c r="C996">
        <v>32</v>
      </c>
      <c r="D996">
        <v>36</v>
      </c>
      <c r="E996" s="9">
        <v>0</v>
      </c>
      <c r="F996">
        <v>1</v>
      </c>
    </row>
    <row r="997" spans="2:6" x14ac:dyDescent="0.35">
      <c r="B997">
        <v>53.56</v>
      </c>
      <c r="C997">
        <v>28</v>
      </c>
      <c r="D997">
        <v>39</v>
      </c>
      <c r="E997" s="9">
        <v>0</v>
      </c>
      <c r="F997">
        <v>0</v>
      </c>
    </row>
    <row r="998" spans="2:6" x14ac:dyDescent="0.35">
      <c r="B998">
        <v>53.59</v>
      </c>
      <c r="C998">
        <v>20</v>
      </c>
      <c r="D998">
        <v>42</v>
      </c>
      <c r="E998" s="9">
        <v>0</v>
      </c>
      <c r="F998">
        <v>1</v>
      </c>
    </row>
    <row r="999" spans="2:6" x14ac:dyDescent="0.35">
      <c r="B999">
        <v>54.74</v>
      </c>
      <c r="C999">
        <v>34</v>
      </c>
      <c r="D999">
        <v>31</v>
      </c>
      <c r="E999" s="9">
        <v>0</v>
      </c>
      <c r="F999">
        <v>1</v>
      </c>
    </row>
    <row r="1000" spans="2:6" x14ac:dyDescent="0.35">
      <c r="B1000">
        <v>56.49</v>
      </c>
      <c r="C1000">
        <v>26</v>
      </c>
      <c r="D1000">
        <v>32</v>
      </c>
      <c r="E1000" s="9">
        <v>0</v>
      </c>
      <c r="F1000">
        <v>0</v>
      </c>
    </row>
    <row r="1001" spans="2:6" x14ac:dyDescent="0.35">
      <c r="B1001">
        <v>57.41</v>
      </c>
      <c r="C1001">
        <v>28</v>
      </c>
      <c r="D1001">
        <v>40</v>
      </c>
      <c r="E1001" s="9">
        <v>0</v>
      </c>
      <c r="F1001">
        <v>1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5DED7-6EE2-40FE-AA8A-084C1D12F775}">
  <dimension ref="A1:J26"/>
  <sheetViews>
    <sheetView workbookViewId="0">
      <selection activeCell="H29" sqref="H29"/>
    </sheetView>
  </sheetViews>
  <sheetFormatPr defaultRowHeight="12.75" x14ac:dyDescent="0.35"/>
  <cols>
    <col min="1" max="1" width="15" customWidth="1"/>
    <col min="2" max="2" width="11.265625" customWidth="1"/>
    <col min="3" max="3" width="12.265625" customWidth="1"/>
    <col min="4" max="5" width="11.59765625" customWidth="1"/>
    <col min="9" max="9" width="9.1328125" style="9" customWidth="1"/>
  </cols>
  <sheetData>
    <row r="1" spans="1:10" x14ac:dyDescent="0.35">
      <c r="A1" t="s">
        <v>36</v>
      </c>
      <c r="B1" t="s">
        <v>26</v>
      </c>
      <c r="C1" t="s">
        <v>37</v>
      </c>
      <c r="D1" t="s">
        <v>38</v>
      </c>
      <c r="E1" t="s">
        <v>41</v>
      </c>
      <c r="F1" t="s">
        <v>39</v>
      </c>
      <c r="G1" t="s">
        <v>42</v>
      </c>
      <c r="H1" t="s">
        <v>40</v>
      </c>
      <c r="I1" s="9" t="s">
        <v>41</v>
      </c>
      <c r="J1" t="s">
        <v>41</v>
      </c>
    </row>
    <row r="2" spans="1:10" x14ac:dyDescent="0.35">
      <c r="A2">
        <v>2000</v>
      </c>
      <c r="B2">
        <v>5</v>
      </c>
      <c r="C2">
        <v>20</v>
      </c>
      <c r="D2">
        <v>4</v>
      </c>
      <c r="E2">
        <v>1294</v>
      </c>
      <c r="F2">
        <f>0.6*A2+20*B2-10*C2+50*D2</f>
        <v>1300</v>
      </c>
      <c r="G2">
        <f>F2*0.09</f>
        <v>117</v>
      </c>
      <c r="H2">
        <f ca="1">NORMSINV(RAND())*40</f>
        <v>3.5084619580203396</v>
      </c>
      <c r="I2" s="9">
        <f ca="1">F2+H2</f>
        <v>1303.5084619580202</v>
      </c>
      <c r="J2">
        <v>1293</v>
      </c>
    </row>
    <row r="3" spans="1:10" x14ac:dyDescent="0.35">
      <c r="A3">
        <v>3000</v>
      </c>
      <c r="B3">
        <v>10</v>
      </c>
      <c r="C3">
        <v>10</v>
      </c>
      <c r="D3">
        <v>1</v>
      </c>
      <c r="E3">
        <v>1952</v>
      </c>
      <c r="F3">
        <f>0.6*A3+20*B3-10*C3+50*D3</f>
        <v>1950</v>
      </c>
      <c r="G3">
        <f>F3*0.09</f>
        <v>175.5</v>
      </c>
      <c r="H3">
        <f t="shared" ref="H3:H26" ca="1" si="0">NORMSINV(RAND())*40</f>
        <v>89.644535123879876</v>
      </c>
      <c r="I3" s="9">
        <f ca="1">F3+H3</f>
        <v>2039.6445351238799</v>
      </c>
      <c r="J3">
        <v>1951</v>
      </c>
    </row>
    <row r="4" spans="1:10" x14ac:dyDescent="0.35">
      <c r="A4">
        <v>1000</v>
      </c>
      <c r="B4">
        <v>40</v>
      </c>
      <c r="C4">
        <v>50</v>
      </c>
      <c r="D4">
        <v>2</v>
      </c>
      <c r="E4">
        <v>989</v>
      </c>
      <c r="F4">
        <f>0.6*A4+20*B4-10*C4+50*D4</f>
        <v>1000</v>
      </c>
      <c r="G4">
        <f>F4*0.09</f>
        <v>90</v>
      </c>
      <c r="H4">
        <f t="shared" ca="1" si="0"/>
        <v>-9.5810363119650681</v>
      </c>
      <c r="I4" s="9">
        <f ca="1">F4+H4</f>
        <v>990.41896368803498</v>
      </c>
      <c r="J4">
        <v>988</v>
      </c>
    </row>
    <row r="5" spans="1:10" x14ac:dyDescent="0.35">
      <c r="A5">
        <v>1500</v>
      </c>
      <c r="B5">
        <v>50</v>
      </c>
      <c r="C5">
        <v>20</v>
      </c>
      <c r="D5">
        <v>5</v>
      </c>
      <c r="E5">
        <v>1976</v>
      </c>
      <c r="F5">
        <f t="shared" ref="F5:F26" si="1">0.6*A5+20*B5-10*C5+50*D5</f>
        <v>1950</v>
      </c>
      <c r="G5">
        <f t="shared" ref="G5:G26" si="2">F5*0.09</f>
        <v>175.5</v>
      </c>
      <c r="H5">
        <f t="shared" ca="1" si="0"/>
        <v>43.449707897689692</v>
      </c>
      <c r="I5" s="9">
        <f ca="1">F5+H5</f>
        <v>1993.4497078976897</v>
      </c>
      <c r="J5">
        <v>1975</v>
      </c>
    </row>
    <row r="6" spans="1:10" x14ac:dyDescent="0.35">
      <c r="A6">
        <v>1750</v>
      </c>
      <c r="B6">
        <v>25</v>
      </c>
      <c r="C6">
        <v>40</v>
      </c>
      <c r="D6">
        <v>3</v>
      </c>
      <c r="E6">
        <v>1306</v>
      </c>
      <c r="F6">
        <f t="shared" si="1"/>
        <v>1300</v>
      </c>
      <c r="G6">
        <f t="shared" si="2"/>
        <v>117</v>
      </c>
      <c r="H6">
        <f t="shared" ca="1" si="0"/>
        <v>-13.409645383041862</v>
      </c>
      <c r="I6" s="9">
        <f t="shared" ref="I6:I26" ca="1" si="3">F6+H6</f>
        <v>1286.5903546169582</v>
      </c>
      <c r="J6">
        <v>1305</v>
      </c>
    </row>
    <row r="7" spans="1:10" x14ac:dyDescent="0.35">
      <c r="A7">
        <v>2250</v>
      </c>
      <c r="B7">
        <v>5</v>
      </c>
      <c r="C7">
        <v>10</v>
      </c>
      <c r="D7">
        <v>2</v>
      </c>
      <c r="E7">
        <v>1438</v>
      </c>
      <c r="F7">
        <f t="shared" si="1"/>
        <v>1450</v>
      </c>
      <c r="G7">
        <f t="shared" si="2"/>
        <v>130.5</v>
      </c>
      <c r="H7">
        <f t="shared" ca="1" si="0"/>
        <v>6.5692397390001407</v>
      </c>
      <c r="I7" s="9">
        <f t="shared" ca="1" si="3"/>
        <v>1456.5692397390001</v>
      </c>
      <c r="J7">
        <v>1437</v>
      </c>
    </row>
    <row r="8" spans="1:10" x14ac:dyDescent="0.35">
      <c r="A8">
        <v>3500</v>
      </c>
      <c r="B8">
        <v>2</v>
      </c>
      <c r="C8">
        <v>0</v>
      </c>
      <c r="D8">
        <v>4</v>
      </c>
      <c r="E8">
        <v>2325</v>
      </c>
      <c r="F8">
        <f t="shared" si="1"/>
        <v>2340</v>
      </c>
      <c r="G8">
        <f t="shared" si="2"/>
        <v>210.6</v>
      </c>
      <c r="H8">
        <f t="shared" ca="1" si="0"/>
        <v>-1.4902271833542213</v>
      </c>
      <c r="I8" s="9">
        <f t="shared" ca="1" si="3"/>
        <v>2338.5097728166456</v>
      </c>
      <c r="J8">
        <v>2324</v>
      </c>
    </row>
    <row r="9" spans="1:10" x14ac:dyDescent="0.35">
      <c r="A9">
        <v>2450</v>
      </c>
      <c r="B9">
        <v>8</v>
      </c>
      <c r="C9">
        <v>20</v>
      </c>
      <c r="D9">
        <v>5</v>
      </c>
      <c r="E9">
        <v>1650</v>
      </c>
      <c r="F9">
        <f t="shared" si="1"/>
        <v>1680</v>
      </c>
      <c r="G9">
        <f t="shared" si="2"/>
        <v>151.19999999999999</v>
      </c>
      <c r="H9">
        <f t="shared" ca="1" si="0"/>
        <v>39.115678501215633</v>
      </c>
      <c r="I9" s="9">
        <f t="shared" ca="1" si="3"/>
        <v>1719.1156785012156</v>
      </c>
      <c r="J9">
        <v>1649</v>
      </c>
    </row>
    <row r="10" spans="1:10" x14ac:dyDescent="0.35">
      <c r="A10">
        <v>2700</v>
      </c>
      <c r="B10">
        <v>2</v>
      </c>
      <c r="C10">
        <v>10</v>
      </c>
      <c r="D10">
        <v>3</v>
      </c>
      <c r="E10">
        <v>1711</v>
      </c>
      <c r="F10">
        <f t="shared" si="1"/>
        <v>1710</v>
      </c>
      <c r="G10">
        <f t="shared" si="2"/>
        <v>153.9</v>
      </c>
      <c r="H10">
        <f t="shared" ca="1" si="0"/>
        <v>-65.87563025946784</v>
      </c>
      <c r="I10" s="9">
        <f t="shared" ca="1" si="3"/>
        <v>1644.1243697405321</v>
      </c>
      <c r="J10">
        <v>1710</v>
      </c>
    </row>
    <row r="11" spans="1:10" x14ac:dyDescent="0.35">
      <c r="A11">
        <v>1100</v>
      </c>
      <c r="B11">
        <v>35</v>
      </c>
      <c r="C11">
        <v>70</v>
      </c>
      <c r="D11">
        <v>2</v>
      </c>
      <c r="E11">
        <v>794</v>
      </c>
      <c r="F11">
        <f t="shared" si="1"/>
        <v>760</v>
      </c>
      <c r="G11">
        <f t="shared" si="2"/>
        <v>68.399999999999991</v>
      </c>
      <c r="H11">
        <f t="shared" ca="1" si="0"/>
        <v>4.1707647434756261</v>
      </c>
      <c r="I11" s="9">
        <f t="shared" ca="1" si="3"/>
        <v>764.17076474347562</v>
      </c>
      <c r="J11">
        <v>793</v>
      </c>
    </row>
    <row r="12" spans="1:10" x14ac:dyDescent="0.35">
      <c r="A12">
        <v>1050</v>
      </c>
      <c r="B12">
        <v>40</v>
      </c>
      <c r="C12">
        <v>60</v>
      </c>
      <c r="D12">
        <v>2</v>
      </c>
      <c r="E12">
        <v>919</v>
      </c>
      <c r="F12">
        <f t="shared" si="1"/>
        <v>930</v>
      </c>
      <c r="G12">
        <f t="shared" si="2"/>
        <v>83.7</v>
      </c>
      <c r="H12">
        <f t="shared" ca="1" si="0"/>
        <v>29.633411895792051</v>
      </c>
      <c r="I12" s="9">
        <f t="shared" ca="1" si="3"/>
        <v>959.63341189579205</v>
      </c>
      <c r="J12">
        <v>918</v>
      </c>
    </row>
    <row r="13" spans="1:10" x14ac:dyDescent="0.35">
      <c r="A13">
        <v>2200</v>
      </c>
      <c r="B13">
        <v>15</v>
      </c>
      <c r="C13">
        <v>40</v>
      </c>
      <c r="D13">
        <v>4</v>
      </c>
      <c r="E13">
        <v>1420</v>
      </c>
      <c r="F13">
        <f t="shared" si="1"/>
        <v>1420</v>
      </c>
      <c r="G13">
        <f t="shared" si="2"/>
        <v>127.8</v>
      </c>
      <c r="H13">
        <f t="shared" ca="1" si="0"/>
        <v>-55.429778611386133</v>
      </c>
      <c r="I13" s="9">
        <f t="shared" ca="1" si="3"/>
        <v>1364.5702213886138</v>
      </c>
      <c r="J13">
        <v>1419</v>
      </c>
    </row>
    <row r="14" spans="1:10" x14ac:dyDescent="0.35">
      <c r="A14">
        <v>2250</v>
      </c>
      <c r="B14">
        <v>12</v>
      </c>
      <c r="C14">
        <v>30</v>
      </c>
      <c r="D14">
        <v>6</v>
      </c>
      <c r="E14">
        <v>1620</v>
      </c>
      <c r="F14">
        <f t="shared" si="1"/>
        <v>1590</v>
      </c>
      <c r="G14">
        <f t="shared" si="2"/>
        <v>143.1</v>
      </c>
      <c r="H14">
        <f t="shared" ca="1" si="0"/>
        <v>55.830317390953354</v>
      </c>
      <c r="I14" s="9">
        <f t="shared" ca="1" si="3"/>
        <v>1645.8303173909533</v>
      </c>
      <c r="J14">
        <v>1619</v>
      </c>
    </row>
    <row r="15" spans="1:10" x14ac:dyDescent="0.35">
      <c r="A15">
        <v>750</v>
      </c>
      <c r="B15">
        <v>40</v>
      </c>
      <c r="C15">
        <v>80</v>
      </c>
      <c r="D15">
        <v>1</v>
      </c>
      <c r="E15">
        <v>482</v>
      </c>
      <c r="F15">
        <f t="shared" si="1"/>
        <v>500</v>
      </c>
      <c r="G15">
        <f t="shared" si="2"/>
        <v>45</v>
      </c>
      <c r="H15">
        <f t="shared" ca="1" si="0"/>
        <v>11.561726109750559</v>
      </c>
      <c r="I15" s="9">
        <f t="shared" ca="1" si="3"/>
        <v>511.56172610975057</v>
      </c>
      <c r="J15">
        <v>481</v>
      </c>
    </row>
    <row r="16" spans="1:10" x14ac:dyDescent="0.35">
      <c r="A16">
        <v>1800</v>
      </c>
      <c r="B16">
        <v>22</v>
      </c>
      <c r="C16">
        <v>50</v>
      </c>
      <c r="D16">
        <v>3</v>
      </c>
      <c r="E16">
        <v>1167</v>
      </c>
      <c r="F16">
        <f t="shared" si="1"/>
        <v>1170</v>
      </c>
      <c r="G16">
        <f t="shared" si="2"/>
        <v>105.3</v>
      </c>
      <c r="H16">
        <f t="shared" ca="1" si="0"/>
        <v>10.452114938031723</v>
      </c>
      <c r="I16" s="9">
        <f t="shared" ca="1" si="3"/>
        <v>1180.4521149380316</v>
      </c>
      <c r="J16">
        <v>1166</v>
      </c>
    </row>
    <row r="17" spans="1:10" x14ac:dyDescent="0.35">
      <c r="A17">
        <v>1950</v>
      </c>
      <c r="B17">
        <v>18</v>
      </c>
      <c r="C17">
        <v>30</v>
      </c>
      <c r="D17">
        <v>4</v>
      </c>
      <c r="E17">
        <v>1430</v>
      </c>
      <c r="F17">
        <f t="shared" si="1"/>
        <v>1430</v>
      </c>
      <c r="G17">
        <f t="shared" si="2"/>
        <v>128.69999999999999</v>
      </c>
      <c r="H17">
        <f t="shared" ca="1" si="0"/>
        <v>-20.687037557725944</v>
      </c>
      <c r="I17" s="9">
        <f t="shared" ca="1" si="3"/>
        <v>1409.3129624422741</v>
      </c>
      <c r="J17">
        <v>1429</v>
      </c>
    </row>
    <row r="18" spans="1:10" x14ac:dyDescent="0.35">
      <c r="A18">
        <v>2400</v>
      </c>
      <c r="B18">
        <v>6</v>
      </c>
      <c r="C18">
        <v>25</v>
      </c>
      <c r="D18">
        <v>2</v>
      </c>
      <c r="E18">
        <v>1387</v>
      </c>
      <c r="F18">
        <f t="shared" si="1"/>
        <v>1410</v>
      </c>
      <c r="G18">
        <f t="shared" si="2"/>
        <v>126.89999999999999</v>
      </c>
      <c r="H18">
        <f t="shared" ca="1" si="0"/>
        <v>18.17713712597245</v>
      </c>
      <c r="I18" s="9">
        <f t="shared" ca="1" si="3"/>
        <v>1428.1771371259724</v>
      </c>
      <c r="J18">
        <v>1386</v>
      </c>
    </row>
    <row r="19" spans="1:10" x14ac:dyDescent="0.35">
      <c r="A19">
        <v>3500</v>
      </c>
      <c r="B19">
        <v>2</v>
      </c>
      <c r="C19">
        <v>10</v>
      </c>
      <c r="D19">
        <v>2</v>
      </c>
      <c r="E19">
        <v>2143</v>
      </c>
      <c r="F19">
        <f t="shared" si="1"/>
        <v>2140</v>
      </c>
      <c r="G19">
        <f t="shared" si="2"/>
        <v>192.6</v>
      </c>
      <c r="H19">
        <f t="shared" ca="1" si="0"/>
        <v>-21.389382581872244</v>
      </c>
      <c r="I19" s="9">
        <f t="shared" ca="1" si="3"/>
        <v>2118.6106174181277</v>
      </c>
      <c r="J19">
        <v>2142</v>
      </c>
    </row>
    <row r="20" spans="1:10" x14ac:dyDescent="0.35">
      <c r="A20">
        <v>2000</v>
      </c>
      <c r="B20">
        <v>13</v>
      </c>
      <c r="C20">
        <v>35</v>
      </c>
      <c r="D20">
        <v>5</v>
      </c>
      <c r="E20">
        <v>1355</v>
      </c>
      <c r="F20">
        <f t="shared" si="1"/>
        <v>1360</v>
      </c>
      <c r="G20">
        <f t="shared" si="2"/>
        <v>122.39999999999999</v>
      </c>
      <c r="H20">
        <f t="shared" ca="1" si="0"/>
        <v>-69.45258118861824</v>
      </c>
      <c r="I20" s="9">
        <f t="shared" ca="1" si="3"/>
        <v>1290.5474188113817</v>
      </c>
      <c r="J20">
        <v>1354</v>
      </c>
    </row>
    <row r="21" spans="1:10" x14ac:dyDescent="0.35">
      <c r="A21">
        <v>1900</v>
      </c>
      <c r="B21">
        <v>19</v>
      </c>
      <c r="C21">
        <v>70</v>
      </c>
      <c r="D21">
        <v>2</v>
      </c>
      <c r="E21">
        <v>942</v>
      </c>
      <c r="F21">
        <f t="shared" si="1"/>
        <v>920</v>
      </c>
      <c r="G21">
        <f t="shared" si="2"/>
        <v>82.8</v>
      </c>
      <c r="H21">
        <f t="shared" ca="1" si="0"/>
        <v>-31.004097236064041</v>
      </c>
      <c r="I21" s="9">
        <f t="shared" ca="1" si="3"/>
        <v>888.99590276393599</v>
      </c>
      <c r="J21">
        <v>941</v>
      </c>
    </row>
    <row r="22" spans="1:10" x14ac:dyDescent="0.35">
      <c r="A22">
        <v>2100</v>
      </c>
      <c r="B22">
        <v>10</v>
      </c>
      <c r="C22">
        <v>50</v>
      </c>
      <c r="D22">
        <v>3</v>
      </c>
      <c r="E22">
        <v>1064</v>
      </c>
      <c r="F22">
        <f t="shared" si="1"/>
        <v>1110</v>
      </c>
      <c r="G22">
        <f t="shared" si="2"/>
        <v>99.899999999999991</v>
      </c>
      <c r="H22">
        <f t="shared" ca="1" si="0"/>
        <v>-6.4160690989039981</v>
      </c>
      <c r="I22" s="9">
        <f t="shared" ca="1" si="3"/>
        <v>1103.583930901096</v>
      </c>
      <c r="J22">
        <v>1063</v>
      </c>
    </row>
    <row r="23" spans="1:10" x14ac:dyDescent="0.35">
      <c r="A23">
        <v>3300</v>
      </c>
      <c r="B23">
        <v>5</v>
      </c>
      <c r="C23">
        <v>25</v>
      </c>
      <c r="D23">
        <v>1</v>
      </c>
      <c r="E23">
        <v>1870</v>
      </c>
      <c r="F23">
        <f t="shared" si="1"/>
        <v>1880</v>
      </c>
      <c r="G23">
        <f t="shared" si="2"/>
        <v>169.2</v>
      </c>
      <c r="H23">
        <f t="shared" ca="1" si="0"/>
        <v>-60.920762902066116</v>
      </c>
      <c r="I23" s="9">
        <f t="shared" ca="1" si="3"/>
        <v>1819.0792370979339</v>
      </c>
      <c r="J23">
        <v>1869</v>
      </c>
    </row>
    <row r="24" spans="1:10" x14ac:dyDescent="0.35">
      <c r="A24">
        <v>900</v>
      </c>
      <c r="B24">
        <v>35</v>
      </c>
      <c r="C24">
        <v>90</v>
      </c>
      <c r="D24">
        <v>2</v>
      </c>
      <c r="E24">
        <v>437</v>
      </c>
      <c r="F24">
        <f t="shared" si="1"/>
        <v>440</v>
      </c>
      <c r="G24">
        <f t="shared" si="2"/>
        <v>39.6</v>
      </c>
      <c r="H24">
        <f t="shared" ca="1" si="0"/>
        <v>10.083857469384295</v>
      </c>
      <c r="I24" s="9">
        <f t="shared" ca="1" si="3"/>
        <v>450.08385746938427</v>
      </c>
      <c r="J24">
        <v>436</v>
      </c>
    </row>
    <row r="25" spans="1:10" x14ac:dyDescent="0.35">
      <c r="A25">
        <v>1400</v>
      </c>
      <c r="B25">
        <v>25</v>
      </c>
      <c r="C25">
        <v>70</v>
      </c>
      <c r="D25">
        <v>6</v>
      </c>
      <c r="E25">
        <v>950</v>
      </c>
      <c r="F25">
        <f t="shared" si="1"/>
        <v>940</v>
      </c>
      <c r="G25">
        <f t="shared" si="2"/>
        <v>84.6</v>
      </c>
      <c r="H25">
        <f t="shared" ca="1" si="0"/>
        <v>41.842611113536414</v>
      </c>
      <c r="I25" s="9">
        <f t="shared" ca="1" si="3"/>
        <v>981.84261111353646</v>
      </c>
    </row>
    <row r="26" spans="1:10" x14ac:dyDescent="0.35">
      <c r="A26">
        <v>2900</v>
      </c>
      <c r="B26">
        <v>5</v>
      </c>
      <c r="C26">
        <v>30</v>
      </c>
      <c r="D26">
        <v>4</v>
      </c>
      <c r="E26">
        <v>1782</v>
      </c>
      <c r="F26">
        <f t="shared" si="1"/>
        <v>1740</v>
      </c>
      <c r="G26">
        <f t="shared" si="2"/>
        <v>156.6</v>
      </c>
      <c r="H26">
        <f t="shared" ca="1" si="0"/>
        <v>-26.639914641155833</v>
      </c>
      <c r="I26" s="9">
        <f t="shared" ca="1" si="3"/>
        <v>1713.3600853588441</v>
      </c>
    </row>
  </sheetData>
  <phoneticPr fontId="3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87AD6-C5FB-4577-9359-A2116FA30F1D}">
  <dimension ref="E1:H29"/>
  <sheetViews>
    <sheetView topLeftCell="E1" zoomScale="125" workbookViewId="0">
      <selection activeCell="E12" sqref="E12"/>
    </sheetView>
  </sheetViews>
  <sheetFormatPr defaultRowHeight="12.75" x14ac:dyDescent="0.35"/>
  <cols>
    <col min="5" max="5" width="36.59765625" customWidth="1"/>
    <col min="6" max="6" width="33.3984375" customWidth="1"/>
    <col min="7" max="7" width="17.265625" style="13" customWidth="1"/>
    <col min="8" max="8" width="19" style="13" customWidth="1"/>
  </cols>
  <sheetData>
    <row r="1" spans="5:8" ht="13.15" x14ac:dyDescent="0.4">
      <c r="E1" s="11" t="s">
        <v>43</v>
      </c>
      <c r="F1" s="11" t="s">
        <v>44</v>
      </c>
      <c r="G1" s="12" t="s">
        <v>45</v>
      </c>
      <c r="H1" s="12" t="s">
        <v>45</v>
      </c>
    </row>
    <row r="2" spans="5:8" x14ac:dyDescent="0.35">
      <c r="E2">
        <v>10</v>
      </c>
      <c r="F2">
        <v>2</v>
      </c>
      <c r="G2" s="13">
        <f ca="1">H2*EXP(NORMSINV(RAND())/3)</f>
        <v>2.7088098402098071</v>
      </c>
      <c r="H2" s="13">
        <f>EXP(0.1*E2+0.2*F2)</f>
        <v>4.0551999668446745</v>
      </c>
    </row>
    <row r="3" spans="5:8" x14ac:dyDescent="0.35">
      <c r="E3">
        <v>10</v>
      </c>
      <c r="F3">
        <v>2</v>
      </c>
      <c r="G3" s="13">
        <f t="shared" ref="G3:G29" ca="1" si="0">H3*EXP(NORMSINV(RAND())/3)</f>
        <v>2.2282610586544229</v>
      </c>
      <c r="H3" s="13">
        <f t="shared" ref="H3:H29" si="1">EXP(0.1*E3+0.2*F3)</f>
        <v>4.0551999668446745</v>
      </c>
    </row>
    <row r="4" spans="5:8" x14ac:dyDescent="0.35">
      <c r="E4">
        <v>10</v>
      </c>
      <c r="F4">
        <v>3</v>
      </c>
      <c r="G4" s="13">
        <f t="shared" ca="1" si="0"/>
        <v>4.1674350166379366</v>
      </c>
      <c r="H4" s="13">
        <f t="shared" si="1"/>
        <v>4.9530324243951149</v>
      </c>
    </row>
    <row r="5" spans="5:8" x14ac:dyDescent="0.35">
      <c r="E5">
        <v>10</v>
      </c>
      <c r="F5">
        <v>4</v>
      </c>
      <c r="G5" s="13">
        <f t="shared" ca="1" si="0"/>
        <v>8.8195959195743097</v>
      </c>
      <c r="H5" s="13">
        <f t="shared" si="1"/>
        <v>6.0496474644129465</v>
      </c>
    </row>
    <row r="6" spans="5:8" x14ac:dyDescent="0.35">
      <c r="E6">
        <v>15</v>
      </c>
      <c r="F6">
        <v>2</v>
      </c>
      <c r="G6" s="13">
        <f t="shared" ca="1" si="0"/>
        <v>6.5740763235779136</v>
      </c>
      <c r="H6" s="13">
        <f t="shared" si="1"/>
        <v>6.6858944422792685</v>
      </c>
    </row>
    <row r="7" spans="5:8" x14ac:dyDescent="0.35">
      <c r="E7">
        <v>15</v>
      </c>
      <c r="F7">
        <v>3</v>
      </c>
      <c r="G7" s="13">
        <f t="shared" ca="1" si="0"/>
        <v>12.669135191713472</v>
      </c>
      <c r="H7" s="13">
        <f t="shared" si="1"/>
        <v>8.1661699125676517</v>
      </c>
    </row>
    <row r="8" spans="5:8" x14ac:dyDescent="0.35">
      <c r="E8">
        <v>15</v>
      </c>
      <c r="F8">
        <v>4</v>
      </c>
      <c r="G8" s="13">
        <f t="shared" ca="1" si="0"/>
        <v>18.300056607275724</v>
      </c>
      <c r="H8" s="13">
        <f t="shared" si="1"/>
        <v>9.9741824548147182</v>
      </c>
    </row>
    <row r="9" spans="5:8" x14ac:dyDescent="0.35">
      <c r="E9">
        <v>15</v>
      </c>
      <c r="F9">
        <v>5</v>
      </c>
      <c r="G9" s="13">
        <f t="shared" ca="1" si="0"/>
        <v>13.064045044363722</v>
      </c>
      <c r="H9" s="13">
        <f t="shared" si="1"/>
        <v>12.182493960703473</v>
      </c>
    </row>
    <row r="10" spans="5:8" x14ac:dyDescent="0.35">
      <c r="E10">
        <v>20</v>
      </c>
      <c r="F10">
        <v>3</v>
      </c>
      <c r="G10" s="13">
        <f t="shared" ca="1" si="0"/>
        <v>18.847465871197336</v>
      </c>
      <c r="H10" s="13">
        <f t="shared" si="1"/>
        <v>13.463738035001692</v>
      </c>
    </row>
    <row r="11" spans="5:8" x14ac:dyDescent="0.35">
      <c r="E11">
        <v>20</v>
      </c>
      <c r="F11">
        <v>4</v>
      </c>
      <c r="G11" s="13">
        <f t="shared" ca="1" si="0"/>
        <v>24.757562033885833</v>
      </c>
      <c r="H11" s="13">
        <f t="shared" si="1"/>
        <v>16.444646771097048</v>
      </c>
    </row>
    <row r="12" spans="5:8" x14ac:dyDescent="0.35">
      <c r="E12">
        <v>20</v>
      </c>
      <c r="F12">
        <v>5</v>
      </c>
      <c r="G12" s="13">
        <f t="shared" ca="1" si="0"/>
        <v>14.46082459107047</v>
      </c>
      <c r="H12" s="13">
        <f t="shared" si="1"/>
        <v>20.085536923187668</v>
      </c>
    </row>
    <row r="13" spans="5:8" x14ac:dyDescent="0.35">
      <c r="E13">
        <v>20</v>
      </c>
      <c r="F13">
        <v>6</v>
      </c>
      <c r="G13" s="13">
        <f t="shared" ca="1" si="0"/>
        <v>33.168934244210725</v>
      </c>
      <c r="H13" s="13">
        <f t="shared" si="1"/>
        <v>24.532530197109352</v>
      </c>
    </row>
    <row r="14" spans="5:8" x14ac:dyDescent="0.35">
      <c r="E14">
        <v>25</v>
      </c>
      <c r="F14">
        <v>4</v>
      </c>
      <c r="G14" s="13">
        <f t="shared" ca="1" si="0"/>
        <v>27.806432502203595</v>
      </c>
      <c r="H14" s="13">
        <f t="shared" si="1"/>
        <v>27.112638920657883</v>
      </c>
    </row>
    <row r="15" spans="5:8" x14ac:dyDescent="0.35">
      <c r="E15">
        <v>25</v>
      </c>
      <c r="F15">
        <v>5</v>
      </c>
      <c r="G15" s="13">
        <f t="shared" ca="1" si="0"/>
        <v>21.384342454609424</v>
      </c>
      <c r="H15" s="13">
        <f t="shared" si="1"/>
        <v>33.115451958692312</v>
      </c>
    </row>
    <row r="16" spans="5:8" x14ac:dyDescent="0.35">
      <c r="E16">
        <v>25</v>
      </c>
      <c r="F16">
        <v>6</v>
      </c>
      <c r="G16" s="13">
        <f t="shared" ca="1" si="0"/>
        <v>43.405119851226551</v>
      </c>
      <c r="H16" s="13">
        <f t="shared" si="1"/>
        <v>40.447304360067399</v>
      </c>
    </row>
    <row r="17" spans="5:8" x14ac:dyDescent="0.35">
      <c r="E17">
        <v>25</v>
      </c>
      <c r="F17">
        <v>7</v>
      </c>
      <c r="G17" s="13">
        <f t="shared" ca="1" si="0"/>
        <v>49.164269270554797</v>
      </c>
      <c r="H17" s="13">
        <f t="shared" si="1"/>
        <v>49.402449105530188</v>
      </c>
    </row>
    <row r="18" spans="5:8" x14ac:dyDescent="0.35">
      <c r="E18">
        <v>30</v>
      </c>
      <c r="F18">
        <v>5</v>
      </c>
      <c r="G18" s="13">
        <f t="shared" ca="1" si="0"/>
        <v>44.122909204248636</v>
      </c>
      <c r="H18" s="13">
        <f t="shared" si="1"/>
        <v>54.598150033144236</v>
      </c>
    </row>
    <row r="19" spans="5:8" x14ac:dyDescent="0.35">
      <c r="E19">
        <v>30</v>
      </c>
      <c r="F19">
        <v>6</v>
      </c>
      <c r="G19" s="13">
        <f t="shared" ca="1" si="0"/>
        <v>77.138033371709284</v>
      </c>
      <c r="H19" s="13">
        <f t="shared" si="1"/>
        <v>66.686331040925154</v>
      </c>
    </row>
    <row r="20" spans="5:8" x14ac:dyDescent="0.35">
      <c r="E20">
        <v>30</v>
      </c>
      <c r="F20">
        <v>7</v>
      </c>
      <c r="G20" s="13">
        <f t="shared" ca="1" si="0"/>
        <v>39.873492071007192</v>
      </c>
      <c r="H20" s="13">
        <f t="shared" si="1"/>
        <v>81.450868664968141</v>
      </c>
    </row>
    <row r="21" spans="5:8" x14ac:dyDescent="0.35">
      <c r="E21">
        <v>30</v>
      </c>
      <c r="F21">
        <v>8</v>
      </c>
      <c r="G21" s="13">
        <f t="shared" ca="1" si="0"/>
        <v>80.16898035199111</v>
      </c>
      <c r="H21" s="13">
        <f t="shared" si="1"/>
        <v>99.484315641933776</v>
      </c>
    </row>
    <row r="22" spans="5:8" x14ac:dyDescent="0.35">
      <c r="E22">
        <v>35</v>
      </c>
      <c r="F22">
        <v>6</v>
      </c>
      <c r="G22" s="13">
        <f t="shared" ca="1" si="0"/>
        <v>173.61028241851497</v>
      </c>
      <c r="H22" s="13">
        <f t="shared" si="1"/>
        <v>109.94717245212352</v>
      </c>
    </row>
    <row r="23" spans="5:8" x14ac:dyDescent="0.35">
      <c r="E23">
        <v>35</v>
      </c>
      <c r="F23">
        <v>7</v>
      </c>
      <c r="G23" s="13">
        <f t="shared" ca="1" si="0"/>
        <v>159.53048690413445</v>
      </c>
      <c r="H23" s="13">
        <f t="shared" si="1"/>
        <v>134.28977968493552</v>
      </c>
    </row>
    <row r="24" spans="5:8" x14ac:dyDescent="0.35">
      <c r="E24">
        <v>35</v>
      </c>
      <c r="F24">
        <v>8</v>
      </c>
      <c r="G24" s="13">
        <f t="shared" ca="1" si="0"/>
        <v>231.55275495581151</v>
      </c>
      <c r="H24" s="13">
        <f t="shared" si="1"/>
        <v>164.0219072999017</v>
      </c>
    </row>
    <row r="25" spans="5:8" x14ac:dyDescent="0.35">
      <c r="E25">
        <v>35</v>
      </c>
      <c r="F25">
        <v>9</v>
      </c>
      <c r="G25" s="13">
        <f t="shared" ca="1" si="0"/>
        <v>189.96381115319394</v>
      </c>
      <c r="H25" s="13">
        <f t="shared" si="1"/>
        <v>200.33680997479166</v>
      </c>
    </row>
    <row r="26" spans="5:8" x14ac:dyDescent="0.35">
      <c r="E26">
        <v>40</v>
      </c>
      <c r="F26">
        <v>7</v>
      </c>
      <c r="G26" s="13">
        <f t="shared" ca="1" si="0"/>
        <v>325.73066385610753</v>
      </c>
      <c r="H26" s="13">
        <f t="shared" si="1"/>
        <v>221.40641620418717</v>
      </c>
    </row>
    <row r="27" spans="5:8" x14ac:dyDescent="0.35">
      <c r="E27">
        <v>40</v>
      </c>
      <c r="F27">
        <v>8</v>
      </c>
      <c r="G27" s="13">
        <f t="shared" ca="1" si="0"/>
        <v>431.22440541069363</v>
      </c>
      <c r="H27" s="13">
        <f t="shared" si="1"/>
        <v>270.42640742615254</v>
      </c>
    </row>
    <row r="28" spans="5:8" x14ac:dyDescent="0.35">
      <c r="E28">
        <v>40</v>
      </c>
      <c r="F28">
        <v>9</v>
      </c>
      <c r="G28" s="13">
        <f t="shared" ca="1" si="0"/>
        <v>288.56326222722475</v>
      </c>
      <c r="H28" s="13">
        <f t="shared" si="1"/>
        <v>330.29955990964862</v>
      </c>
    </row>
    <row r="29" spans="5:8" x14ac:dyDescent="0.35">
      <c r="E29">
        <v>40</v>
      </c>
      <c r="F29">
        <v>10</v>
      </c>
      <c r="G29" s="13">
        <f t="shared" ca="1" si="0"/>
        <v>244.2141814865912</v>
      </c>
      <c r="H29" s="13">
        <f t="shared" si="1"/>
        <v>403.42879349273511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1E9CC-2914-41DA-A956-C2FEBDA8801A}">
  <dimension ref="A1:Q101"/>
  <sheetViews>
    <sheetView workbookViewId="0">
      <selection activeCell="L28" sqref="L28"/>
    </sheetView>
  </sheetViews>
  <sheetFormatPr defaultRowHeight="12.75" x14ac:dyDescent="0.35"/>
  <sheetData>
    <row r="1" spans="1:17" x14ac:dyDescent="0.35">
      <c r="A1">
        <v>6</v>
      </c>
      <c r="B1">
        <v>12</v>
      </c>
      <c r="C1">
        <v>18</v>
      </c>
      <c r="D1">
        <v>24</v>
      </c>
      <c r="E1">
        <v>30</v>
      </c>
      <c r="F1">
        <v>36</v>
      </c>
      <c r="G1">
        <v>42</v>
      </c>
      <c r="H1">
        <v>48</v>
      </c>
      <c r="I1">
        <v>54</v>
      </c>
      <c r="J1">
        <v>60</v>
      </c>
      <c r="L1" t="s">
        <v>21</v>
      </c>
      <c r="M1" t="s">
        <v>46</v>
      </c>
      <c r="O1">
        <v>6</v>
      </c>
      <c r="P1">
        <f>EXP(-4.3+0.05*O1)</f>
        <v>1.8315638888734179E-2</v>
      </c>
      <c r="Q1">
        <f>P1/(1+P1)</f>
        <v>1.7986209962091555E-2</v>
      </c>
    </row>
    <row r="2" spans="1:17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M2">
        <v>6</v>
      </c>
      <c r="O2">
        <v>12</v>
      </c>
      <c r="P2">
        <f t="shared" ref="P2:P10" si="0">EXP(-4.3+0.05*O2)</f>
        <v>2.4723526470339399E-2</v>
      </c>
      <c r="Q2">
        <f t="shared" ref="Q2:Q10" si="1">P2/(1+P2)</f>
        <v>2.412702141766921E-2</v>
      </c>
    </row>
    <row r="3" spans="1:17" x14ac:dyDescent="0.35">
      <c r="A3">
        <v>0</v>
      </c>
      <c r="B3">
        <v>0</v>
      </c>
      <c r="C3">
        <v>0</v>
      </c>
      <c r="D3">
        <v>0</v>
      </c>
      <c r="E3">
        <v>0</v>
      </c>
      <c r="F3">
        <v>1</v>
      </c>
      <c r="G3">
        <v>0</v>
      </c>
      <c r="H3">
        <v>0</v>
      </c>
      <c r="I3">
        <v>1</v>
      </c>
      <c r="J3">
        <v>0</v>
      </c>
      <c r="M3">
        <v>6</v>
      </c>
      <c r="O3">
        <v>18</v>
      </c>
      <c r="P3">
        <f t="shared" si="0"/>
        <v>3.337326996032608E-2</v>
      </c>
      <c r="Q3">
        <f t="shared" si="1"/>
        <v>3.2295464698450509E-2</v>
      </c>
    </row>
    <row r="4" spans="1:17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1</v>
      </c>
      <c r="H4">
        <v>0</v>
      </c>
      <c r="I4">
        <v>0</v>
      </c>
      <c r="J4">
        <v>0</v>
      </c>
      <c r="M4">
        <v>6</v>
      </c>
      <c r="O4">
        <v>24</v>
      </c>
      <c r="P4">
        <f t="shared" si="0"/>
        <v>4.5049202393557822E-2</v>
      </c>
      <c r="Q4">
        <f t="shared" si="1"/>
        <v>4.3107254941086137E-2</v>
      </c>
    </row>
    <row r="5" spans="1:17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1</v>
      </c>
      <c r="M5">
        <v>6</v>
      </c>
      <c r="O5">
        <v>30</v>
      </c>
      <c r="P5">
        <f t="shared" si="0"/>
        <v>6.0810062625217973E-2</v>
      </c>
      <c r="Q5">
        <f t="shared" si="1"/>
        <v>5.7324175898868755E-2</v>
      </c>
    </row>
    <row r="6" spans="1:17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</v>
      </c>
      <c r="I6">
        <v>1</v>
      </c>
      <c r="J6">
        <v>0</v>
      </c>
      <c r="M6">
        <v>6</v>
      </c>
      <c r="O6">
        <v>36</v>
      </c>
      <c r="P6">
        <f t="shared" si="0"/>
        <v>8.20849986238988E-2</v>
      </c>
      <c r="Q6">
        <f t="shared" si="1"/>
        <v>7.585818002124356E-2</v>
      </c>
    </row>
    <row r="7" spans="1:17" x14ac:dyDescent="0.35">
      <c r="A7">
        <v>0</v>
      </c>
      <c r="B7">
        <v>0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M7">
        <v>6</v>
      </c>
      <c r="O7">
        <v>42</v>
      </c>
      <c r="P7">
        <f t="shared" si="0"/>
        <v>0.11080315836233391</v>
      </c>
      <c r="Q7">
        <f t="shared" si="1"/>
        <v>9.9750489119685176E-2</v>
      </c>
    </row>
    <row r="8" spans="1:17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M8">
        <v>6</v>
      </c>
      <c r="O8">
        <v>48</v>
      </c>
      <c r="P8">
        <f t="shared" si="0"/>
        <v>0.14956861922263512</v>
      </c>
      <c r="Q8">
        <f t="shared" si="1"/>
        <v>0.13010847436299791</v>
      </c>
    </row>
    <row r="9" spans="1:17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M9">
        <v>6</v>
      </c>
      <c r="O9">
        <v>54</v>
      </c>
      <c r="P9">
        <f t="shared" si="0"/>
        <v>0.20189651799465547</v>
      </c>
      <c r="Q9">
        <f t="shared" si="1"/>
        <v>0.16798161486607555</v>
      </c>
    </row>
    <row r="10" spans="1:17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1</v>
      </c>
      <c r="G10">
        <v>0</v>
      </c>
      <c r="H10">
        <v>1</v>
      </c>
      <c r="I10">
        <v>0</v>
      </c>
      <c r="J10">
        <v>0</v>
      </c>
      <c r="M10">
        <v>6</v>
      </c>
      <c r="O10">
        <v>60</v>
      </c>
      <c r="P10">
        <f t="shared" si="0"/>
        <v>0.27253179303401265</v>
      </c>
      <c r="Q10">
        <f t="shared" si="1"/>
        <v>0.21416501695744145</v>
      </c>
    </row>
    <row r="11" spans="1:17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M11">
        <v>6</v>
      </c>
    </row>
    <row r="12" spans="1:17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M12">
        <v>12</v>
      </c>
    </row>
    <row r="13" spans="1:17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</v>
      </c>
      <c r="I13">
        <v>0</v>
      </c>
      <c r="J13">
        <v>0</v>
      </c>
      <c r="M13">
        <v>12</v>
      </c>
    </row>
    <row r="14" spans="1:17" x14ac:dyDescent="0.35">
      <c r="A14">
        <v>0</v>
      </c>
      <c r="B14">
        <v>0</v>
      </c>
      <c r="C14">
        <v>0</v>
      </c>
      <c r="D14">
        <v>0</v>
      </c>
      <c r="E14">
        <v>1</v>
      </c>
      <c r="F14">
        <v>0</v>
      </c>
      <c r="G14">
        <v>0</v>
      </c>
      <c r="H14">
        <v>0</v>
      </c>
      <c r="I14">
        <v>0</v>
      </c>
      <c r="J14">
        <v>0</v>
      </c>
      <c r="M14">
        <v>12</v>
      </c>
    </row>
    <row r="15" spans="1:17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M15">
        <v>12</v>
      </c>
    </row>
    <row r="16" spans="1:17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M16">
        <v>12</v>
      </c>
    </row>
    <row r="17" spans="1:13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M17">
        <v>12</v>
      </c>
    </row>
    <row r="18" spans="1:13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M18">
        <v>12</v>
      </c>
    </row>
    <row r="19" spans="1:13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1</v>
      </c>
      <c r="G19">
        <v>0</v>
      </c>
      <c r="H19">
        <v>0</v>
      </c>
      <c r="I19">
        <v>0</v>
      </c>
      <c r="J19">
        <v>0</v>
      </c>
      <c r="M19">
        <v>12</v>
      </c>
    </row>
    <row r="20" spans="1:13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M20">
        <v>12</v>
      </c>
    </row>
    <row r="21" spans="1:13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1</v>
      </c>
      <c r="I21">
        <v>0</v>
      </c>
      <c r="J21">
        <v>0</v>
      </c>
      <c r="M21">
        <v>12</v>
      </c>
    </row>
    <row r="22" spans="1:13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1</v>
      </c>
      <c r="G22">
        <v>0</v>
      </c>
      <c r="H22">
        <v>0</v>
      </c>
      <c r="I22">
        <v>0</v>
      </c>
      <c r="J22">
        <v>0</v>
      </c>
      <c r="M22">
        <v>18</v>
      </c>
    </row>
    <row r="23" spans="1:13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1</v>
      </c>
      <c r="I23">
        <v>0</v>
      </c>
      <c r="J23">
        <v>0</v>
      </c>
      <c r="M23">
        <v>18</v>
      </c>
    </row>
    <row r="24" spans="1:13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M24">
        <v>18</v>
      </c>
    </row>
    <row r="25" spans="1:13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</v>
      </c>
      <c r="M25">
        <v>18</v>
      </c>
    </row>
    <row r="26" spans="1:13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1</v>
      </c>
      <c r="I26">
        <v>0</v>
      </c>
      <c r="J26">
        <v>0</v>
      </c>
      <c r="M26">
        <v>18</v>
      </c>
    </row>
    <row r="27" spans="1:13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1</v>
      </c>
      <c r="I27">
        <v>1</v>
      </c>
      <c r="J27">
        <v>0</v>
      </c>
      <c r="M27">
        <v>18</v>
      </c>
    </row>
    <row r="28" spans="1:13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M28">
        <v>18</v>
      </c>
    </row>
    <row r="29" spans="1:13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1</v>
      </c>
      <c r="G29">
        <v>0</v>
      </c>
      <c r="H29">
        <v>0</v>
      </c>
      <c r="I29">
        <v>0</v>
      </c>
      <c r="J29">
        <v>0</v>
      </c>
      <c r="M29">
        <v>18</v>
      </c>
    </row>
    <row r="30" spans="1:13" x14ac:dyDescent="0.35">
      <c r="A30">
        <v>0</v>
      </c>
      <c r="B30">
        <v>0</v>
      </c>
      <c r="C30">
        <v>0</v>
      </c>
      <c r="D30">
        <v>0</v>
      </c>
      <c r="E30">
        <v>1</v>
      </c>
      <c r="F30">
        <v>0</v>
      </c>
      <c r="G30">
        <v>0</v>
      </c>
      <c r="H30">
        <v>0</v>
      </c>
      <c r="I30">
        <v>1</v>
      </c>
      <c r="J30">
        <v>0</v>
      </c>
      <c r="M30">
        <v>18</v>
      </c>
    </row>
    <row r="31" spans="1:13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1</v>
      </c>
      <c r="G31">
        <v>0</v>
      </c>
      <c r="H31">
        <v>0</v>
      </c>
      <c r="I31">
        <v>0</v>
      </c>
      <c r="J31">
        <v>0</v>
      </c>
      <c r="M31">
        <v>18</v>
      </c>
    </row>
    <row r="32" spans="1:13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M32">
        <v>24</v>
      </c>
    </row>
    <row r="33" spans="1:13" x14ac:dyDescent="0.35">
      <c r="A33">
        <v>0</v>
      </c>
      <c r="B33">
        <v>0</v>
      </c>
      <c r="C33">
        <v>0</v>
      </c>
      <c r="D33">
        <v>0</v>
      </c>
      <c r="E33">
        <v>1</v>
      </c>
      <c r="F33">
        <v>0</v>
      </c>
      <c r="G33">
        <v>0</v>
      </c>
      <c r="H33">
        <v>0</v>
      </c>
      <c r="I33">
        <v>1</v>
      </c>
      <c r="J33">
        <v>0</v>
      </c>
      <c r="M33">
        <v>24</v>
      </c>
    </row>
    <row r="34" spans="1:13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</v>
      </c>
      <c r="I34">
        <v>0</v>
      </c>
      <c r="J34">
        <v>0</v>
      </c>
      <c r="M34">
        <v>24</v>
      </c>
    </row>
    <row r="35" spans="1:13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M35">
        <v>24</v>
      </c>
    </row>
    <row r="36" spans="1:13" x14ac:dyDescent="0.35">
      <c r="A36">
        <v>0</v>
      </c>
      <c r="B36">
        <v>0</v>
      </c>
      <c r="C36">
        <v>0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M36">
        <v>24</v>
      </c>
    </row>
    <row r="37" spans="1:13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</v>
      </c>
      <c r="I37">
        <v>0</v>
      </c>
      <c r="J37">
        <v>0</v>
      </c>
      <c r="M37">
        <v>24</v>
      </c>
    </row>
    <row r="38" spans="1:13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</v>
      </c>
      <c r="I38">
        <v>0</v>
      </c>
      <c r="J38">
        <v>0</v>
      </c>
      <c r="M38">
        <v>24</v>
      </c>
    </row>
    <row r="39" spans="1:13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M39">
        <v>24</v>
      </c>
    </row>
    <row r="40" spans="1:13" x14ac:dyDescent="0.35">
      <c r="A40">
        <v>0</v>
      </c>
      <c r="B40">
        <v>0</v>
      </c>
      <c r="C40">
        <v>1</v>
      </c>
      <c r="D40">
        <v>0</v>
      </c>
      <c r="E40">
        <v>0</v>
      </c>
      <c r="F40">
        <v>0</v>
      </c>
      <c r="G40">
        <v>0</v>
      </c>
      <c r="H40">
        <v>0</v>
      </c>
      <c r="I40">
        <v>1</v>
      </c>
      <c r="J40">
        <v>0</v>
      </c>
      <c r="M40">
        <v>24</v>
      </c>
    </row>
    <row r="41" spans="1:13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  <c r="J41">
        <v>0</v>
      </c>
      <c r="M41">
        <v>24</v>
      </c>
    </row>
    <row r="42" spans="1:13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M42">
        <v>30</v>
      </c>
    </row>
    <row r="43" spans="1:13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1</v>
      </c>
      <c r="H43">
        <v>0</v>
      </c>
      <c r="I43">
        <v>1</v>
      </c>
      <c r="J43">
        <v>0</v>
      </c>
      <c r="M43">
        <v>30</v>
      </c>
    </row>
    <row r="44" spans="1:13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M44">
        <v>30</v>
      </c>
    </row>
    <row r="45" spans="1:13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</v>
      </c>
      <c r="J45">
        <v>0</v>
      </c>
      <c r="M45">
        <v>30</v>
      </c>
    </row>
    <row r="46" spans="1:13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M46">
        <v>30</v>
      </c>
    </row>
    <row r="47" spans="1:13" x14ac:dyDescent="0.35">
      <c r="A47">
        <v>0</v>
      </c>
      <c r="B47">
        <v>0</v>
      </c>
      <c r="C47">
        <v>0</v>
      </c>
      <c r="D47">
        <v>0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  <c r="M47">
        <v>30</v>
      </c>
    </row>
    <row r="48" spans="1:13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M48">
        <v>30</v>
      </c>
    </row>
    <row r="49" spans="1:13" x14ac:dyDescent="0.35">
      <c r="A49">
        <v>0</v>
      </c>
      <c r="B49">
        <v>1</v>
      </c>
      <c r="C49">
        <v>0</v>
      </c>
      <c r="D49">
        <v>0</v>
      </c>
      <c r="E49">
        <v>1</v>
      </c>
      <c r="F49">
        <v>0</v>
      </c>
      <c r="G49">
        <v>0</v>
      </c>
      <c r="H49">
        <v>0</v>
      </c>
      <c r="I49">
        <v>0</v>
      </c>
      <c r="J49">
        <v>0</v>
      </c>
      <c r="M49">
        <v>30</v>
      </c>
    </row>
    <row r="50" spans="1:13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M50">
        <v>30</v>
      </c>
    </row>
    <row r="51" spans="1:13" x14ac:dyDescent="0.35">
      <c r="A51">
        <v>0</v>
      </c>
      <c r="B51">
        <v>0</v>
      </c>
      <c r="C51">
        <v>0</v>
      </c>
      <c r="D51">
        <v>1</v>
      </c>
      <c r="E51">
        <v>0</v>
      </c>
      <c r="F51">
        <v>0</v>
      </c>
      <c r="G51">
        <v>1</v>
      </c>
      <c r="H51">
        <v>0</v>
      </c>
      <c r="I51">
        <v>0</v>
      </c>
      <c r="J51">
        <v>0</v>
      </c>
      <c r="M51">
        <v>30</v>
      </c>
    </row>
    <row r="52" spans="1:13" x14ac:dyDescent="0.35">
      <c r="M52">
        <v>36</v>
      </c>
    </row>
    <row r="53" spans="1:13" x14ac:dyDescent="0.35">
      <c r="M53">
        <v>36</v>
      </c>
    </row>
    <row r="54" spans="1:13" x14ac:dyDescent="0.35">
      <c r="M54">
        <v>36</v>
      </c>
    </row>
    <row r="55" spans="1:13" x14ac:dyDescent="0.35">
      <c r="M55">
        <v>36</v>
      </c>
    </row>
    <row r="56" spans="1:13" x14ac:dyDescent="0.35">
      <c r="M56">
        <v>36</v>
      </c>
    </row>
    <row r="57" spans="1:13" x14ac:dyDescent="0.35">
      <c r="M57">
        <v>36</v>
      </c>
    </row>
    <row r="58" spans="1:13" x14ac:dyDescent="0.35">
      <c r="M58">
        <v>36</v>
      </c>
    </row>
    <row r="59" spans="1:13" x14ac:dyDescent="0.35">
      <c r="M59">
        <v>36</v>
      </c>
    </row>
    <row r="60" spans="1:13" x14ac:dyDescent="0.35">
      <c r="M60">
        <v>36</v>
      </c>
    </row>
    <row r="61" spans="1:13" x14ac:dyDescent="0.35">
      <c r="M61">
        <v>36</v>
      </c>
    </row>
    <row r="62" spans="1:13" x14ac:dyDescent="0.35">
      <c r="M62">
        <v>42</v>
      </c>
    </row>
    <row r="63" spans="1:13" x14ac:dyDescent="0.35">
      <c r="M63">
        <v>42</v>
      </c>
    </row>
    <row r="64" spans="1:13" x14ac:dyDescent="0.35">
      <c r="M64">
        <v>42</v>
      </c>
    </row>
    <row r="65" spans="13:13" x14ac:dyDescent="0.35">
      <c r="M65">
        <v>42</v>
      </c>
    </row>
    <row r="66" spans="13:13" x14ac:dyDescent="0.35">
      <c r="M66">
        <v>42</v>
      </c>
    </row>
    <row r="67" spans="13:13" x14ac:dyDescent="0.35">
      <c r="M67">
        <v>42</v>
      </c>
    </row>
    <row r="68" spans="13:13" x14ac:dyDescent="0.35">
      <c r="M68">
        <v>42</v>
      </c>
    </row>
    <row r="69" spans="13:13" x14ac:dyDescent="0.35">
      <c r="M69">
        <v>42</v>
      </c>
    </row>
    <row r="70" spans="13:13" x14ac:dyDescent="0.35">
      <c r="M70">
        <v>42</v>
      </c>
    </row>
    <row r="71" spans="13:13" x14ac:dyDescent="0.35">
      <c r="M71">
        <v>42</v>
      </c>
    </row>
    <row r="72" spans="13:13" x14ac:dyDescent="0.35">
      <c r="M72">
        <v>48</v>
      </c>
    </row>
    <row r="73" spans="13:13" x14ac:dyDescent="0.35">
      <c r="M73">
        <v>48</v>
      </c>
    </row>
    <row r="74" spans="13:13" x14ac:dyDescent="0.35">
      <c r="M74">
        <v>48</v>
      </c>
    </row>
    <row r="75" spans="13:13" x14ac:dyDescent="0.35">
      <c r="M75">
        <v>48</v>
      </c>
    </row>
    <row r="76" spans="13:13" x14ac:dyDescent="0.35">
      <c r="M76">
        <v>48</v>
      </c>
    </row>
    <row r="77" spans="13:13" x14ac:dyDescent="0.35">
      <c r="M77">
        <v>48</v>
      </c>
    </row>
    <row r="78" spans="13:13" x14ac:dyDescent="0.35">
      <c r="M78">
        <v>48</v>
      </c>
    </row>
    <row r="79" spans="13:13" x14ac:dyDescent="0.35">
      <c r="M79">
        <v>48</v>
      </c>
    </row>
    <row r="80" spans="13:13" x14ac:dyDescent="0.35">
      <c r="M80">
        <v>48</v>
      </c>
    </row>
    <row r="81" spans="13:13" x14ac:dyDescent="0.35">
      <c r="M81">
        <v>48</v>
      </c>
    </row>
    <row r="82" spans="13:13" x14ac:dyDescent="0.35">
      <c r="M82">
        <v>54</v>
      </c>
    </row>
    <row r="83" spans="13:13" x14ac:dyDescent="0.35">
      <c r="M83">
        <v>54</v>
      </c>
    </row>
    <row r="84" spans="13:13" x14ac:dyDescent="0.35">
      <c r="M84">
        <v>54</v>
      </c>
    </row>
    <row r="85" spans="13:13" x14ac:dyDescent="0.35">
      <c r="M85">
        <v>54</v>
      </c>
    </row>
    <row r="86" spans="13:13" x14ac:dyDescent="0.35">
      <c r="M86">
        <v>54</v>
      </c>
    </row>
    <row r="87" spans="13:13" x14ac:dyDescent="0.35">
      <c r="M87">
        <v>54</v>
      </c>
    </row>
    <row r="88" spans="13:13" x14ac:dyDescent="0.35">
      <c r="M88">
        <v>54</v>
      </c>
    </row>
    <row r="89" spans="13:13" x14ac:dyDescent="0.35">
      <c r="M89">
        <v>54</v>
      </c>
    </row>
    <row r="90" spans="13:13" x14ac:dyDescent="0.35">
      <c r="M90">
        <v>54</v>
      </c>
    </row>
    <row r="91" spans="13:13" x14ac:dyDescent="0.35">
      <c r="M91">
        <v>54</v>
      </c>
    </row>
    <row r="92" spans="13:13" x14ac:dyDescent="0.35">
      <c r="M92">
        <v>60</v>
      </c>
    </row>
    <row r="93" spans="13:13" x14ac:dyDescent="0.35">
      <c r="M93">
        <v>60</v>
      </c>
    </row>
    <row r="94" spans="13:13" x14ac:dyDescent="0.35">
      <c r="M94">
        <v>60</v>
      </c>
    </row>
    <row r="95" spans="13:13" x14ac:dyDescent="0.35">
      <c r="M95">
        <v>60</v>
      </c>
    </row>
    <row r="96" spans="13:13" x14ac:dyDescent="0.35">
      <c r="M96">
        <v>60</v>
      </c>
    </row>
    <row r="97" spans="13:13" x14ac:dyDescent="0.35">
      <c r="M97">
        <v>60</v>
      </c>
    </row>
    <row r="98" spans="13:13" x14ac:dyDescent="0.35">
      <c r="M98">
        <v>60</v>
      </c>
    </row>
    <row r="99" spans="13:13" x14ac:dyDescent="0.35">
      <c r="M99">
        <v>60</v>
      </c>
    </row>
    <row r="100" spans="13:13" x14ac:dyDescent="0.35">
      <c r="M100">
        <v>60</v>
      </c>
    </row>
    <row r="101" spans="13:13" x14ac:dyDescent="0.35">
      <c r="M101">
        <v>60</v>
      </c>
    </row>
  </sheetData>
  <phoneticPr fontId="3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22479-3E75-40B9-9C1A-1A3A81C95F29}">
  <dimension ref="A1:I126"/>
  <sheetViews>
    <sheetView workbookViewId="0">
      <selection activeCell="I13" sqref="I13"/>
    </sheetView>
  </sheetViews>
  <sheetFormatPr defaultRowHeight="12.75" x14ac:dyDescent="0.35"/>
  <cols>
    <col min="1" max="1" width="18" customWidth="1"/>
    <col min="2" max="2" width="16.86328125" customWidth="1"/>
    <col min="3" max="3" width="25.265625" customWidth="1"/>
    <col min="4" max="4" width="19.86328125" hidden="1" customWidth="1"/>
  </cols>
  <sheetData>
    <row r="1" spans="1:9" ht="13.15" x14ac:dyDescent="0.4">
      <c r="A1" s="11" t="s">
        <v>55</v>
      </c>
      <c r="B1" s="11" t="s">
        <v>56</v>
      </c>
      <c r="C1" s="11" t="s">
        <v>57</v>
      </c>
      <c r="D1" s="11" t="s">
        <v>48</v>
      </c>
      <c r="E1" s="11" t="s">
        <v>47</v>
      </c>
      <c r="G1" s="11" t="s">
        <v>52</v>
      </c>
      <c r="H1" s="11" t="s">
        <v>53</v>
      </c>
      <c r="I1" s="11" t="s">
        <v>54</v>
      </c>
    </row>
    <row r="2" spans="1:9" x14ac:dyDescent="0.35">
      <c r="A2">
        <v>70</v>
      </c>
      <c r="B2">
        <v>1</v>
      </c>
      <c r="C2">
        <v>150</v>
      </c>
      <c r="D2">
        <f>EXP(55-0.7*A2-3*B2-0.03*C2)</f>
        <v>0.22313016014842982</v>
      </c>
      <c r="E2">
        <f>D2/(1+D2)</f>
        <v>0.18242552380635632</v>
      </c>
      <c r="G2" t="s">
        <v>49</v>
      </c>
      <c r="H2" s="14" t="s">
        <v>50</v>
      </c>
      <c r="I2" t="s">
        <v>51</v>
      </c>
    </row>
    <row r="3" spans="1:9" x14ac:dyDescent="0.35">
      <c r="A3">
        <v>70</v>
      </c>
      <c r="B3">
        <v>1</v>
      </c>
      <c r="C3">
        <v>175</v>
      </c>
      <c r="D3">
        <f t="shared" ref="D3:D13" si="0">EXP(55-0.7*A3-3*B3-0.03*C3)</f>
        <v>0.10539922456186433</v>
      </c>
      <c r="E3">
        <f t="shared" ref="E3:E66" si="1">D3/(1+D3)</f>
        <v>9.5349464899109504E-2</v>
      </c>
    </row>
    <row r="4" spans="1:9" x14ac:dyDescent="0.35">
      <c r="A4">
        <v>70</v>
      </c>
      <c r="B4">
        <v>1</v>
      </c>
      <c r="C4">
        <v>200</v>
      </c>
      <c r="D4">
        <f t="shared" si="0"/>
        <v>4.9787068367863944E-2</v>
      </c>
      <c r="E4">
        <f t="shared" si="1"/>
        <v>4.7425873177566788E-2</v>
      </c>
    </row>
    <row r="5" spans="1:9" x14ac:dyDescent="0.35">
      <c r="A5">
        <v>70</v>
      </c>
      <c r="B5">
        <v>1</v>
      </c>
      <c r="C5">
        <v>225</v>
      </c>
      <c r="D5">
        <f t="shared" si="0"/>
        <v>2.3517745856009107E-2</v>
      </c>
      <c r="E5">
        <f t="shared" si="1"/>
        <v>2.2977369910025611E-2</v>
      </c>
    </row>
    <row r="6" spans="1:9" x14ac:dyDescent="0.35">
      <c r="A6">
        <v>70</v>
      </c>
      <c r="B6">
        <v>1</v>
      </c>
      <c r="C6">
        <v>250</v>
      </c>
      <c r="D6">
        <f t="shared" si="0"/>
        <v>1.1108996538242306E-2</v>
      </c>
      <c r="E6">
        <f t="shared" si="1"/>
        <v>1.098694263059318E-2</v>
      </c>
    </row>
    <row r="7" spans="1:9" x14ac:dyDescent="0.35">
      <c r="A7">
        <v>70</v>
      </c>
      <c r="B7">
        <v>1.5</v>
      </c>
      <c r="C7">
        <v>150</v>
      </c>
      <c r="D7">
        <f t="shared" si="0"/>
        <v>4.9787068367863944E-2</v>
      </c>
      <c r="E7">
        <f t="shared" si="1"/>
        <v>4.7425873177566788E-2</v>
      </c>
    </row>
    <row r="8" spans="1:9" x14ac:dyDescent="0.35">
      <c r="A8">
        <v>70</v>
      </c>
      <c r="B8">
        <v>1.5</v>
      </c>
      <c r="C8">
        <v>175</v>
      </c>
      <c r="D8">
        <f t="shared" si="0"/>
        <v>2.3517745856009107E-2</v>
      </c>
      <c r="E8">
        <f t="shared" si="1"/>
        <v>2.2977369910025611E-2</v>
      </c>
    </row>
    <row r="9" spans="1:9" x14ac:dyDescent="0.35">
      <c r="A9">
        <v>70</v>
      </c>
      <c r="B9">
        <v>1.5</v>
      </c>
      <c r="C9">
        <v>200</v>
      </c>
      <c r="D9">
        <f t="shared" si="0"/>
        <v>1.1108996538242306E-2</v>
      </c>
      <c r="E9">
        <f t="shared" si="1"/>
        <v>1.098694263059318E-2</v>
      </c>
    </row>
    <row r="10" spans="1:9" x14ac:dyDescent="0.35">
      <c r="A10">
        <v>70</v>
      </c>
      <c r="B10">
        <v>1.5</v>
      </c>
      <c r="C10">
        <v>225</v>
      </c>
      <c r="D10">
        <f t="shared" si="0"/>
        <v>5.2475183991813846E-3</v>
      </c>
      <c r="E10">
        <f t="shared" si="1"/>
        <v>5.2201256935583973E-3</v>
      </c>
    </row>
    <row r="11" spans="1:9" x14ac:dyDescent="0.35">
      <c r="A11">
        <v>70</v>
      </c>
      <c r="B11">
        <v>1.5</v>
      </c>
      <c r="C11">
        <v>250</v>
      </c>
      <c r="D11">
        <f t="shared" si="0"/>
        <v>2.4787521766663585E-3</v>
      </c>
      <c r="E11">
        <f t="shared" si="1"/>
        <v>2.4726231566347748E-3</v>
      </c>
    </row>
    <row r="12" spans="1:9" x14ac:dyDescent="0.35">
      <c r="A12">
        <v>70</v>
      </c>
      <c r="B12">
        <v>2</v>
      </c>
      <c r="C12">
        <v>150</v>
      </c>
      <c r="D12">
        <f t="shared" si="0"/>
        <v>1.1108996538242306E-2</v>
      </c>
      <c r="E12">
        <f t="shared" si="1"/>
        <v>1.098694263059318E-2</v>
      </c>
    </row>
    <row r="13" spans="1:9" x14ac:dyDescent="0.35">
      <c r="A13">
        <v>70</v>
      </c>
      <c r="B13">
        <v>2</v>
      </c>
      <c r="C13">
        <v>175</v>
      </c>
      <c r="D13">
        <f t="shared" si="0"/>
        <v>5.2475183991813846E-3</v>
      </c>
      <c r="E13">
        <f t="shared" si="1"/>
        <v>5.2201256935583973E-3</v>
      </c>
    </row>
    <row r="14" spans="1:9" x14ac:dyDescent="0.35">
      <c r="A14">
        <v>70</v>
      </c>
      <c r="B14">
        <v>2</v>
      </c>
      <c r="C14">
        <v>200</v>
      </c>
      <c r="D14">
        <f t="shared" ref="D14:D77" si="2">EXP(55-0.7*A14-3*B14-0.03*C14)</f>
        <v>2.4787521766663585E-3</v>
      </c>
      <c r="E14">
        <f t="shared" si="1"/>
        <v>2.4726231566347748E-3</v>
      </c>
    </row>
    <row r="15" spans="1:9" x14ac:dyDescent="0.35">
      <c r="A15">
        <v>70</v>
      </c>
      <c r="B15">
        <v>2</v>
      </c>
      <c r="C15">
        <v>225</v>
      </c>
      <c r="D15">
        <f t="shared" si="2"/>
        <v>1.1708796207911744E-3</v>
      </c>
      <c r="E15">
        <f t="shared" si="1"/>
        <v>1.1695102650555148E-3</v>
      </c>
    </row>
    <row r="16" spans="1:9" x14ac:dyDescent="0.35">
      <c r="A16">
        <v>70</v>
      </c>
      <c r="B16">
        <v>2</v>
      </c>
      <c r="C16">
        <v>250</v>
      </c>
      <c r="D16">
        <f t="shared" si="2"/>
        <v>5.5308437014783363E-4</v>
      </c>
      <c r="E16">
        <f t="shared" si="1"/>
        <v>5.5277863692359955E-4</v>
      </c>
    </row>
    <row r="17" spans="1:5" x14ac:dyDescent="0.35">
      <c r="A17">
        <v>70</v>
      </c>
      <c r="B17">
        <v>2.5</v>
      </c>
      <c r="C17">
        <v>150</v>
      </c>
      <c r="D17">
        <f t="shared" si="2"/>
        <v>2.4787521766663585E-3</v>
      </c>
      <c r="E17">
        <f t="shared" si="1"/>
        <v>2.4726231566347748E-3</v>
      </c>
    </row>
    <row r="18" spans="1:5" x14ac:dyDescent="0.35">
      <c r="A18">
        <v>70</v>
      </c>
      <c r="B18">
        <v>2.5</v>
      </c>
      <c r="C18">
        <v>175</v>
      </c>
      <c r="D18">
        <f t="shared" si="2"/>
        <v>1.1708796207911744E-3</v>
      </c>
      <c r="E18">
        <f t="shared" si="1"/>
        <v>1.1695102650555148E-3</v>
      </c>
    </row>
    <row r="19" spans="1:5" x14ac:dyDescent="0.35">
      <c r="A19">
        <v>70</v>
      </c>
      <c r="B19">
        <v>2.5</v>
      </c>
      <c r="C19">
        <v>200</v>
      </c>
      <c r="D19">
        <f t="shared" si="2"/>
        <v>5.5308437014783363E-4</v>
      </c>
      <c r="E19">
        <f t="shared" si="1"/>
        <v>5.5277863692359955E-4</v>
      </c>
    </row>
    <row r="20" spans="1:5" x14ac:dyDescent="0.35">
      <c r="A20">
        <v>70</v>
      </c>
      <c r="B20">
        <v>2.5</v>
      </c>
      <c r="C20">
        <v>225</v>
      </c>
      <c r="D20">
        <f t="shared" si="2"/>
        <v>2.6125855730166754E-4</v>
      </c>
      <c r="E20">
        <f t="shared" si="1"/>
        <v>2.6119031909571942E-4</v>
      </c>
    </row>
    <row r="21" spans="1:5" x14ac:dyDescent="0.35">
      <c r="A21">
        <v>70</v>
      </c>
      <c r="B21">
        <v>2.5</v>
      </c>
      <c r="C21">
        <v>250</v>
      </c>
      <c r="D21">
        <f t="shared" si="2"/>
        <v>1.2340980408667956E-4</v>
      </c>
      <c r="E21">
        <f t="shared" si="1"/>
        <v>1.2339457598623172E-4</v>
      </c>
    </row>
    <row r="22" spans="1:5" x14ac:dyDescent="0.35">
      <c r="A22">
        <v>70</v>
      </c>
      <c r="B22">
        <v>3</v>
      </c>
      <c r="C22">
        <v>150</v>
      </c>
      <c r="D22">
        <f t="shared" si="2"/>
        <v>5.5308437014783363E-4</v>
      </c>
      <c r="E22">
        <f t="shared" si="1"/>
        <v>5.5277863692359955E-4</v>
      </c>
    </row>
    <row r="23" spans="1:5" x14ac:dyDescent="0.35">
      <c r="A23">
        <v>70</v>
      </c>
      <c r="B23">
        <v>3</v>
      </c>
      <c r="C23">
        <v>175</v>
      </c>
      <c r="D23">
        <f t="shared" si="2"/>
        <v>2.6125855730166754E-4</v>
      </c>
      <c r="E23">
        <f t="shared" si="1"/>
        <v>2.6119031909571942E-4</v>
      </c>
    </row>
    <row r="24" spans="1:5" x14ac:dyDescent="0.35">
      <c r="A24">
        <v>70</v>
      </c>
      <c r="B24">
        <v>3</v>
      </c>
      <c r="C24">
        <v>200</v>
      </c>
      <c r="D24">
        <f t="shared" si="2"/>
        <v>1.2340980408667956E-4</v>
      </c>
      <c r="E24">
        <f t="shared" si="1"/>
        <v>1.2339457598623172E-4</v>
      </c>
    </row>
    <row r="25" spans="1:5" x14ac:dyDescent="0.35">
      <c r="A25">
        <v>70</v>
      </c>
      <c r="B25">
        <v>3</v>
      </c>
      <c r="C25">
        <v>225</v>
      </c>
      <c r="D25">
        <f t="shared" si="2"/>
        <v>5.8294663730868811E-5</v>
      </c>
      <c r="E25">
        <f t="shared" si="1"/>
        <v>5.8291265661138651E-5</v>
      </c>
    </row>
    <row r="26" spans="1:5" x14ac:dyDescent="0.35">
      <c r="A26">
        <v>70</v>
      </c>
      <c r="B26">
        <v>3</v>
      </c>
      <c r="C26">
        <v>250</v>
      </c>
      <c r="D26">
        <f t="shared" si="2"/>
        <v>2.7536449349747158E-5</v>
      </c>
      <c r="E26">
        <f t="shared" si="1"/>
        <v>2.753569111458347E-5</v>
      </c>
    </row>
    <row r="27" spans="1:5" x14ac:dyDescent="0.35">
      <c r="A27">
        <v>75</v>
      </c>
      <c r="B27">
        <v>1</v>
      </c>
      <c r="C27">
        <v>150</v>
      </c>
      <c r="D27">
        <f t="shared" si="2"/>
        <v>6.737946999085467E-3</v>
      </c>
      <c r="E27">
        <f t="shared" si="1"/>
        <v>6.6928509242848563E-3</v>
      </c>
    </row>
    <row r="28" spans="1:5" x14ac:dyDescent="0.35">
      <c r="A28">
        <v>75</v>
      </c>
      <c r="B28">
        <v>1</v>
      </c>
      <c r="C28">
        <v>175</v>
      </c>
      <c r="D28">
        <f t="shared" si="2"/>
        <v>3.1827807965096669E-3</v>
      </c>
      <c r="E28">
        <f t="shared" si="1"/>
        <v>3.1726828424851893E-3</v>
      </c>
    </row>
    <row r="29" spans="1:5" x14ac:dyDescent="0.35">
      <c r="A29">
        <v>75</v>
      </c>
      <c r="B29">
        <v>1</v>
      </c>
      <c r="C29">
        <v>200</v>
      </c>
      <c r="D29">
        <f t="shared" si="2"/>
        <v>1.5034391929775724E-3</v>
      </c>
      <c r="E29">
        <f t="shared" si="1"/>
        <v>1.5011822567369915E-3</v>
      </c>
    </row>
    <row r="30" spans="1:5" x14ac:dyDescent="0.35">
      <c r="A30">
        <v>75</v>
      </c>
      <c r="B30">
        <v>1</v>
      </c>
      <c r="C30">
        <v>225</v>
      </c>
      <c r="D30">
        <f t="shared" si="2"/>
        <v>7.1017438884254903E-4</v>
      </c>
      <c r="E30">
        <f t="shared" si="1"/>
        <v>7.0967039910058822E-4</v>
      </c>
    </row>
    <row r="31" spans="1:5" x14ac:dyDescent="0.35">
      <c r="A31">
        <v>75</v>
      </c>
      <c r="B31">
        <v>1</v>
      </c>
      <c r="C31">
        <v>250</v>
      </c>
      <c r="D31">
        <f t="shared" si="2"/>
        <v>3.3546262790251185E-4</v>
      </c>
      <c r="E31">
        <f t="shared" si="1"/>
        <v>3.3535013046647816E-4</v>
      </c>
    </row>
    <row r="32" spans="1:5" x14ac:dyDescent="0.35">
      <c r="A32">
        <v>75</v>
      </c>
      <c r="B32">
        <v>1.5</v>
      </c>
      <c r="C32">
        <v>150</v>
      </c>
      <c r="D32">
        <f t="shared" si="2"/>
        <v>1.5034391929775724E-3</v>
      </c>
      <c r="E32">
        <f t="shared" si="1"/>
        <v>1.5011822567369915E-3</v>
      </c>
    </row>
    <row r="33" spans="1:5" x14ac:dyDescent="0.35">
      <c r="A33">
        <v>75</v>
      </c>
      <c r="B33">
        <v>1.5</v>
      </c>
      <c r="C33">
        <v>175</v>
      </c>
      <c r="D33">
        <f t="shared" si="2"/>
        <v>7.1017438884254903E-4</v>
      </c>
      <c r="E33">
        <f t="shared" si="1"/>
        <v>7.0967039910058822E-4</v>
      </c>
    </row>
    <row r="34" spans="1:5" x14ac:dyDescent="0.35">
      <c r="A34">
        <v>75</v>
      </c>
      <c r="B34">
        <v>1.5</v>
      </c>
      <c r="C34">
        <v>200</v>
      </c>
      <c r="D34">
        <f t="shared" si="2"/>
        <v>3.3546262790251185E-4</v>
      </c>
      <c r="E34">
        <f t="shared" si="1"/>
        <v>3.3535013046647816E-4</v>
      </c>
    </row>
    <row r="35" spans="1:5" x14ac:dyDescent="0.35">
      <c r="A35">
        <v>75</v>
      </c>
      <c r="B35">
        <v>1.5</v>
      </c>
      <c r="C35">
        <v>225</v>
      </c>
      <c r="D35">
        <f t="shared" si="2"/>
        <v>1.5846132511575126E-4</v>
      </c>
      <c r="E35">
        <f t="shared" si="1"/>
        <v>1.5843621910252594E-4</v>
      </c>
    </row>
    <row r="36" spans="1:5" x14ac:dyDescent="0.35">
      <c r="A36">
        <v>75</v>
      </c>
      <c r="B36">
        <v>1.5</v>
      </c>
      <c r="C36">
        <v>250</v>
      </c>
      <c r="D36">
        <f t="shared" si="2"/>
        <v>7.4851829887700598E-5</v>
      </c>
      <c r="E36">
        <f t="shared" si="1"/>
        <v>7.4846227510611243E-5</v>
      </c>
    </row>
    <row r="37" spans="1:5" x14ac:dyDescent="0.35">
      <c r="A37">
        <v>75</v>
      </c>
      <c r="B37">
        <v>2</v>
      </c>
      <c r="C37">
        <v>150</v>
      </c>
      <c r="D37">
        <f t="shared" si="2"/>
        <v>3.3546262790251185E-4</v>
      </c>
      <c r="E37">
        <f t="shared" si="1"/>
        <v>3.3535013046647816E-4</v>
      </c>
    </row>
    <row r="38" spans="1:5" x14ac:dyDescent="0.35">
      <c r="A38">
        <v>75</v>
      </c>
      <c r="B38">
        <v>2</v>
      </c>
      <c r="C38">
        <v>175</v>
      </c>
      <c r="D38">
        <f t="shared" si="2"/>
        <v>1.5846132511575126E-4</v>
      </c>
      <c r="E38">
        <f t="shared" si="1"/>
        <v>1.5843621910252594E-4</v>
      </c>
    </row>
    <row r="39" spans="1:5" x14ac:dyDescent="0.35">
      <c r="A39">
        <v>75</v>
      </c>
      <c r="B39">
        <v>2</v>
      </c>
      <c r="C39">
        <v>200</v>
      </c>
      <c r="D39">
        <f t="shared" si="2"/>
        <v>7.4851829887700598E-5</v>
      </c>
      <c r="E39">
        <f t="shared" si="1"/>
        <v>7.4846227510611243E-5</v>
      </c>
    </row>
    <row r="40" spans="1:5" x14ac:dyDescent="0.35">
      <c r="A40">
        <v>75</v>
      </c>
      <c r="B40">
        <v>2</v>
      </c>
      <c r="C40">
        <v>225</v>
      </c>
      <c r="D40">
        <f t="shared" si="2"/>
        <v>3.5357500850409981E-5</v>
      </c>
      <c r="E40">
        <f t="shared" si="1"/>
        <v>3.5356250741744308E-5</v>
      </c>
    </row>
    <row r="41" spans="1:5" x14ac:dyDescent="0.35">
      <c r="A41">
        <v>75</v>
      </c>
      <c r="B41">
        <v>2</v>
      </c>
      <c r="C41">
        <v>250</v>
      </c>
      <c r="D41">
        <f t="shared" si="2"/>
        <v>1.6701700790245659E-5</v>
      </c>
      <c r="E41">
        <f t="shared" si="1"/>
        <v>1.6701421848095181E-5</v>
      </c>
    </row>
    <row r="42" spans="1:5" x14ac:dyDescent="0.35">
      <c r="A42">
        <v>75</v>
      </c>
      <c r="B42">
        <v>2.5</v>
      </c>
      <c r="C42">
        <v>150</v>
      </c>
      <c r="D42">
        <f t="shared" si="2"/>
        <v>7.4851829887700598E-5</v>
      </c>
      <c r="E42">
        <f t="shared" si="1"/>
        <v>7.4846227510611243E-5</v>
      </c>
    </row>
    <row r="43" spans="1:5" x14ac:dyDescent="0.35">
      <c r="A43">
        <v>75</v>
      </c>
      <c r="B43">
        <v>2.5</v>
      </c>
      <c r="C43">
        <v>175</v>
      </c>
      <c r="D43">
        <f t="shared" si="2"/>
        <v>3.5357500850409981E-5</v>
      </c>
      <c r="E43">
        <f t="shared" si="1"/>
        <v>3.5356250741744308E-5</v>
      </c>
    </row>
    <row r="44" spans="1:5" x14ac:dyDescent="0.35">
      <c r="A44">
        <v>75</v>
      </c>
      <c r="B44">
        <v>2.5</v>
      </c>
      <c r="C44">
        <v>200</v>
      </c>
      <c r="D44">
        <f t="shared" si="2"/>
        <v>1.6701700790245659E-5</v>
      </c>
      <c r="E44">
        <f t="shared" si="1"/>
        <v>1.6701421848095181E-5</v>
      </c>
    </row>
    <row r="45" spans="1:5" x14ac:dyDescent="0.35">
      <c r="A45">
        <v>75</v>
      </c>
      <c r="B45">
        <v>2.5</v>
      </c>
      <c r="C45">
        <v>225</v>
      </c>
      <c r="D45">
        <f t="shared" si="2"/>
        <v>7.8893248272002229E-6</v>
      </c>
      <c r="E45">
        <f t="shared" si="1"/>
        <v>7.8892625862450335E-6</v>
      </c>
    </row>
    <row r="46" spans="1:5" x14ac:dyDescent="0.35">
      <c r="A46">
        <v>75</v>
      </c>
      <c r="B46">
        <v>2.5</v>
      </c>
      <c r="C46">
        <v>250</v>
      </c>
      <c r="D46">
        <f t="shared" si="2"/>
        <v>3.7266531720786709E-6</v>
      </c>
      <c r="E46">
        <f t="shared" si="1"/>
        <v>3.7266392841865614E-6</v>
      </c>
    </row>
    <row r="47" spans="1:5" x14ac:dyDescent="0.35">
      <c r="A47">
        <v>75</v>
      </c>
      <c r="B47">
        <v>3</v>
      </c>
      <c r="C47">
        <v>150</v>
      </c>
      <c r="D47">
        <f t="shared" si="2"/>
        <v>1.6701700790245659E-5</v>
      </c>
      <c r="E47">
        <f t="shared" si="1"/>
        <v>1.6701421848095181E-5</v>
      </c>
    </row>
    <row r="48" spans="1:5" x14ac:dyDescent="0.35">
      <c r="A48">
        <v>75</v>
      </c>
      <c r="B48">
        <v>3</v>
      </c>
      <c r="C48">
        <v>175</v>
      </c>
      <c r="D48">
        <f t="shared" si="2"/>
        <v>7.8893248272002229E-6</v>
      </c>
      <c r="E48">
        <f t="shared" si="1"/>
        <v>7.8892625862450335E-6</v>
      </c>
    </row>
    <row r="49" spans="1:5" x14ac:dyDescent="0.35">
      <c r="A49">
        <v>75</v>
      </c>
      <c r="B49">
        <v>3</v>
      </c>
      <c r="C49">
        <v>200</v>
      </c>
      <c r="D49">
        <f t="shared" si="2"/>
        <v>3.7266531720786709E-6</v>
      </c>
      <c r="E49">
        <f t="shared" si="1"/>
        <v>3.7266392841865614E-6</v>
      </c>
    </row>
    <row r="50" spans="1:5" x14ac:dyDescent="0.35">
      <c r="A50">
        <v>75</v>
      </c>
      <c r="B50">
        <v>3</v>
      </c>
      <c r="C50">
        <v>225</v>
      </c>
      <c r="D50">
        <f t="shared" si="2"/>
        <v>1.7603463121561693E-6</v>
      </c>
      <c r="E50">
        <f t="shared" si="1"/>
        <v>1.7603432133424858E-6</v>
      </c>
    </row>
    <row r="51" spans="1:5" x14ac:dyDescent="0.35">
      <c r="A51">
        <v>75</v>
      </c>
      <c r="B51">
        <v>3</v>
      </c>
      <c r="C51">
        <v>250</v>
      </c>
      <c r="D51">
        <f t="shared" si="2"/>
        <v>8.3152871910356788E-7</v>
      </c>
      <c r="E51">
        <f t="shared" si="1"/>
        <v>8.3152802766413209E-7</v>
      </c>
    </row>
    <row r="52" spans="1:5" x14ac:dyDescent="0.35">
      <c r="A52">
        <v>80</v>
      </c>
      <c r="B52">
        <v>1</v>
      </c>
      <c r="C52">
        <v>150</v>
      </c>
      <c r="D52">
        <f t="shared" si="2"/>
        <v>2.0346836901064417E-4</v>
      </c>
      <c r="E52">
        <f t="shared" si="1"/>
        <v>2.034269780552065E-4</v>
      </c>
    </row>
    <row r="53" spans="1:5" x14ac:dyDescent="0.35">
      <c r="A53">
        <v>80</v>
      </c>
      <c r="B53">
        <v>1</v>
      </c>
      <c r="C53">
        <v>175</v>
      </c>
      <c r="D53">
        <f t="shared" si="2"/>
        <v>9.6111652061394695E-5</v>
      </c>
      <c r="E53">
        <f t="shared" si="1"/>
        <v>9.6102415499473948E-5</v>
      </c>
    </row>
    <row r="54" spans="1:5" x14ac:dyDescent="0.35">
      <c r="A54">
        <v>80</v>
      </c>
      <c r="B54">
        <v>1</v>
      </c>
      <c r="C54">
        <v>200</v>
      </c>
      <c r="D54">
        <f t="shared" si="2"/>
        <v>4.5399929762484854E-5</v>
      </c>
      <c r="E54">
        <f t="shared" si="1"/>
        <v>4.5397868702434395E-5</v>
      </c>
    </row>
    <row r="55" spans="1:5" x14ac:dyDescent="0.35">
      <c r="A55">
        <v>80</v>
      </c>
      <c r="B55">
        <v>1</v>
      </c>
      <c r="C55">
        <v>225</v>
      </c>
      <c r="D55">
        <f t="shared" si="2"/>
        <v>2.1445408316589164E-5</v>
      </c>
      <c r="E55">
        <f t="shared" si="1"/>
        <v>2.1444948420913951E-5</v>
      </c>
    </row>
    <row r="56" spans="1:5" x14ac:dyDescent="0.35">
      <c r="A56">
        <v>80</v>
      </c>
      <c r="B56">
        <v>1</v>
      </c>
      <c r="C56">
        <v>250</v>
      </c>
      <c r="D56">
        <f t="shared" si="2"/>
        <v>1.0130093598630711E-5</v>
      </c>
      <c r="E56">
        <f t="shared" si="1"/>
        <v>1.0129990980873921E-5</v>
      </c>
    </row>
    <row r="57" spans="1:5" x14ac:dyDescent="0.35">
      <c r="A57">
        <v>80</v>
      </c>
      <c r="B57">
        <v>1.5</v>
      </c>
      <c r="C57">
        <v>150</v>
      </c>
      <c r="D57">
        <f t="shared" si="2"/>
        <v>4.5399929762484854E-5</v>
      </c>
      <c r="E57">
        <f t="shared" si="1"/>
        <v>4.5397868702434395E-5</v>
      </c>
    </row>
    <row r="58" spans="1:5" x14ac:dyDescent="0.35">
      <c r="A58">
        <v>80</v>
      </c>
      <c r="B58">
        <v>1.5</v>
      </c>
      <c r="C58">
        <v>175</v>
      </c>
      <c r="D58">
        <f t="shared" si="2"/>
        <v>2.1445408316589164E-5</v>
      </c>
      <c r="E58">
        <f t="shared" si="1"/>
        <v>2.1444948420913951E-5</v>
      </c>
    </row>
    <row r="59" spans="1:5" x14ac:dyDescent="0.35">
      <c r="A59">
        <v>80</v>
      </c>
      <c r="B59">
        <v>1.5</v>
      </c>
      <c r="C59">
        <v>200</v>
      </c>
      <c r="D59">
        <f t="shared" si="2"/>
        <v>1.0130093598630711E-5</v>
      </c>
      <c r="E59">
        <f t="shared" si="1"/>
        <v>1.0129990980873921E-5</v>
      </c>
    </row>
    <row r="60" spans="1:5" x14ac:dyDescent="0.35">
      <c r="A60">
        <v>80</v>
      </c>
      <c r="B60">
        <v>1.5</v>
      </c>
      <c r="C60">
        <v>225</v>
      </c>
      <c r="D60">
        <f t="shared" si="2"/>
        <v>4.7851173921290088E-6</v>
      </c>
      <c r="E60">
        <f t="shared" si="1"/>
        <v>4.785094494890118E-6</v>
      </c>
    </row>
    <row r="61" spans="1:5" x14ac:dyDescent="0.35">
      <c r="A61">
        <v>80</v>
      </c>
      <c r="B61">
        <v>1.5</v>
      </c>
      <c r="C61">
        <v>250</v>
      </c>
      <c r="D61">
        <f t="shared" si="2"/>
        <v>2.2603294069810542E-6</v>
      </c>
      <c r="E61">
        <f t="shared" si="1"/>
        <v>2.2603242979035742E-6</v>
      </c>
    </row>
    <row r="62" spans="1:5" x14ac:dyDescent="0.35">
      <c r="A62">
        <v>80</v>
      </c>
      <c r="B62">
        <v>2</v>
      </c>
      <c r="C62">
        <v>150</v>
      </c>
      <c r="D62">
        <f t="shared" si="2"/>
        <v>1.0130093598630711E-5</v>
      </c>
      <c r="E62">
        <f t="shared" si="1"/>
        <v>1.0129990980873921E-5</v>
      </c>
    </row>
    <row r="63" spans="1:5" x14ac:dyDescent="0.35">
      <c r="A63">
        <v>80</v>
      </c>
      <c r="B63">
        <v>2</v>
      </c>
      <c r="C63">
        <v>175</v>
      </c>
      <c r="D63">
        <f t="shared" si="2"/>
        <v>4.7851173921290088E-6</v>
      </c>
      <c r="E63">
        <f t="shared" si="1"/>
        <v>4.785094494890118E-6</v>
      </c>
    </row>
    <row r="64" spans="1:5" x14ac:dyDescent="0.35">
      <c r="A64">
        <v>80</v>
      </c>
      <c r="B64">
        <v>2</v>
      </c>
      <c r="C64">
        <v>200</v>
      </c>
      <c r="D64">
        <f t="shared" si="2"/>
        <v>2.2603294069810542E-6</v>
      </c>
      <c r="E64">
        <f t="shared" si="1"/>
        <v>2.2603242979035742E-6</v>
      </c>
    </row>
    <row r="65" spans="1:5" x14ac:dyDescent="0.35">
      <c r="A65">
        <v>80</v>
      </c>
      <c r="B65">
        <v>2</v>
      </c>
      <c r="C65">
        <v>225</v>
      </c>
      <c r="D65">
        <f t="shared" si="2"/>
        <v>1.0677040100347827E-6</v>
      </c>
      <c r="E65">
        <f t="shared" si="1"/>
        <v>1.0677028700441467E-6</v>
      </c>
    </row>
    <row r="66" spans="1:5" x14ac:dyDescent="0.35">
      <c r="A66">
        <v>80</v>
      </c>
      <c r="B66">
        <v>2</v>
      </c>
      <c r="C66">
        <v>250</v>
      </c>
      <c r="D66">
        <f t="shared" si="2"/>
        <v>5.0434766256788803E-7</v>
      </c>
      <c r="E66">
        <f t="shared" si="1"/>
        <v>5.0434740820145165E-7</v>
      </c>
    </row>
    <row r="67" spans="1:5" x14ac:dyDescent="0.35">
      <c r="A67">
        <v>80</v>
      </c>
      <c r="B67">
        <v>2.5</v>
      </c>
      <c r="C67">
        <v>150</v>
      </c>
      <c r="D67">
        <f t="shared" si="2"/>
        <v>2.2603294069810542E-6</v>
      </c>
      <c r="E67">
        <f t="shared" ref="E67:E126" si="3">D67/(1+D67)</f>
        <v>2.2603242979035742E-6</v>
      </c>
    </row>
    <row r="68" spans="1:5" x14ac:dyDescent="0.35">
      <c r="A68">
        <v>80</v>
      </c>
      <c r="B68">
        <v>2.5</v>
      </c>
      <c r="C68">
        <v>175</v>
      </c>
      <c r="D68">
        <f t="shared" si="2"/>
        <v>1.0677040100347827E-6</v>
      </c>
      <c r="E68">
        <f t="shared" si="3"/>
        <v>1.0677028700441467E-6</v>
      </c>
    </row>
    <row r="69" spans="1:5" x14ac:dyDescent="0.35">
      <c r="A69">
        <v>80</v>
      </c>
      <c r="B69">
        <v>2.5</v>
      </c>
      <c r="C69">
        <v>200</v>
      </c>
      <c r="D69">
        <f t="shared" si="2"/>
        <v>5.0434766256788803E-7</v>
      </c>
      <c r="E69">
        <f t="shared" si="3"/>
        <v>5.0434740820145165E-7</v>
      </c>
    </row>
    <row r="70" spans="1:5" x14ac:dyDescent="0.35">
      <c r="A70">
        <v>80</v>
      </c>
      <c r="B70">
        <v>2.5</v>
      </c>
      <c r="C70">
        <v>225</v>
      </c>
      <c r="D70">
        <f t="shared" si="2"/>
        <v>2.382369667501818E-7</v>
      </c>
      <c r="E70">
        <f t="shared" si="3"/>
        <v>2.3823690999334297E-7</v>
      </c>
    </row>
    <row r="71" spans="1:5" x14ac:dyDescent="0.35">
      <c r="A71">
        <v>80</v>
      </c>
      <c r="B71">
        <v>2.5</v>
      </c>
      <c r="C71">
        <v>250</v>
      </c>
      <c r="D71">
        <f t="shared" si="2"/>
        <v>1.1253517471925912E-7</v>
      </c>
      <c r="E71">
        <f t="shared" si="3"/>
        <v>1.1253516205509499E-7</v>
      </c>
    </row>
    <row r="72" spans="1:5" x14ac:dyDescent="0.35">
      <c r="A72">
        <v>80</v>
      </c>
      <c r="B72">
        <v>3</v>
      </c>
      <c r="C72">
        <v>150</v>
      </c>
      <c r="D72">
        <f t="shared" si="2"/>
        <v>5.0434766256788803E-7</v>
      </c>
      <c r="E72">
        <f t="shared" si="3"/>
        <v>5.0434740820145165E-7</v>
      </c>
    </row>
    <row r="73" spans="1:5" x14ac:dyDescent="0.35">
      <c r="A73">
        <v>80</v>
      </c>
      <c r="B73">
        <v>3</v>
      </c>
      <c r="C73">
        <v>175</v>
      </c>
      <c r="D73">
        <f t="shared" si="2"/>
        <v>2.382369667501818E-7</v>
      </c>
      <c r="E73">
        <f t="shared" si="3"/>
        <v>2.3823690999334297E-7</v>
      </c>
    </row>
    <row r="74" spans="1:5" x14ac:dyDescent="0.35">
      <c r="A74">
        <v>80</v>
      </c>
      <c r="B74">
        <v>3</v>
      </c>
      <c r="C74">
        <v>200</v>
      </c>
      <c r="D74">
        <f t="shared" si="2"/>
        <v>1.1253517471925912E-7</v>
      </c>
      <c r="E74">
        <f t="shared" si="3"/>
        <v>1.1253516205509499E-7</v>
      </c>
    </row>
    <row r="75" spans="1:5" x14ac:dyDescent="0.35">
      <c r="A75">
        <v>80</v>
      </c>
      <c r="B75">
        <v>3</v>
      </c>
      <c r="C75">
        <v>225</v>
      </c>
      <c r="D75">
        <f t="shared" si="2"/>
        <v>5.3157852544244216E-8</v>
      </c>
      <c r="E75">
        <f t="shared" si="3"/>
        <v>5.3157849718487075E-8</v>
      </c>
    </row>
    <row r="76" spans="1:5" x14ac:dyDescent="0.35">
      <c r="A76">
        <v>80</v>
      </c>
      <c r="B76">
        <v>3</v>
      </c>
      <c r="C76">
        <v>250</v>
      </c>
      <c r="D76">
        <f t="shared" si="2"/>
        <v>2.5109991557439819E-8</v>
      </c>
      <c r="E76">
        <f t="shared" si="3"/>
        <v>2.5109990926928157E-8</v>
      </c>
    </row>
    <row r="77" spans="1:5" x14ac:dyDescent="0.35">
      <c r="A77">
        <v>85</v>
      </c>
      <c r="B77">
        <v>1</v>
      </c>
      <c r="C77">
        <v>150</v>
      </c>
      <c r="D77">
        <f t="shared" si="2"/>
        <v>6.144212353328253E-6</v>
      </c>
      <c r="E77">
        <f t="shared" si="3"/>
        <v>6.1441746022147614E-6</v>
      </c>
    </row>
    <row r="78" spans="1:5" x14ac:dyDescent="0.35">
      <c r="A78">
        <v>85</v>
      </c>
      <c r="B78">
        <v>1</v>
      </c>
      <c r="C78">
        <v>175</v>
      </c>
      <c r="D78">
        <f t="shared" ref="D78:D126" si="4">EXP(55-0.7*A78-3*B78-0.03*C78)</f>
        <v>2.9023204086504244E-6</v>
      </c>
      <c r="E78">
        <f t="shared" si="3"/>
        <v>2.9023119852111174E-6</v>
      </c>
    </row>
    <row r="79" spans="1:5" x14ac:dyDescent="0.35">
      <c r="A79">
        <v>85</v>
      </c>
      <c r="B79">
        <v>1</v>
      </c>
      <c r="C79">
        <v>200</v>
      </c>
      <c r="D79">
        <f t="shared" si="4"/>
        <v>1.3709590863840942E-6</v>
      </c>
      <c r="E79">
        <f t="shared" si="3"/>
        <v>1.3709572068578543E-6</v>
      </c>
    </row>
    <row r="80" spans="1:5" x14ac:dyDescent="0.35">
      <c r="A80">
        <v>85</v>
      </c>
      <c r="B80">
        <v>1</v>
      </c>
      <c r="C80">
        <v>225</v>
      </c>
      <c r="D80">
        <f t="shared" si="4"/>
        <v>6.4759521758422548E-7</v>
      </c>
      <c r="E80">
        <f t="shared" si="3"/>
        <v>6.4759479820493118E-7</v>
      </c>
    </row>
    <row r="81" spans="1:5" x14ac:dyDescent="0.35">
      <c r="A81">
        <v>85</v>
      </c>
      <c r="B81">
        <v>1</v>
      </c>
      <c r="C81">
        <v>250</v>
      </c>
      <c r="D81">
        <f t="shared" si="4"/>
        <v>3.0590232050182796E-7</v>
      </c>
      <c r="E81">
        <f t="shared" si="3"/>
        <v>3.0590222692562689E-7</v>
      </c>
    </row>
    <row r="82" spans="1:5" x14ac:dyDescent="0.35">
      <c r="A82">
        <v>85</v>
      </c>
      <c r="B82">
        <v>1.5</v>
      </c>
      <c r="C82">
        <v>150</v>
      </c>
      <c r="D82">
        <f t="shared" si="4"/>
        <v>1.3709590863840942E-6</v>
      </c>
      <c r="E82">
        <f t="shared" si="3"/>
        <v>1.3709572068578543E-6</v>
      </c>
    </row>
    <row r="83" spans="1:5" x14ac:dyDescent="0.35">
      <c r="A83">
        <v>85</v>
      </c>
      <c r="B83">
        <v>1.5</v>
      </c>
      <c r="C83">
        <v>175</v>
      </c>
      <c r="D83">
        <f t="shared" si="4"/>
        <v>6.4759521758422548E-7</v>
      </c>
      <c r="E83">
        <f t="shared" si="3"/>
        <v>6.4759479820493118E-7</v>
      </c>
    </row>
    <row r="84" spans="1:5" x14ac:dyDescent="0.35">
      <c r="A84">
        <v>85</v>
      </c>
      <c r="B84">
        <v>1.5</v>
      </c>
      <c r="C84">
        <v>200</v>
      </c>
      <c r="D84">
        <f t="shared" si="4"/>
        <v>3.0590232050182796E-7</v>
      </c>
      <c r="E84">
        <f t="shared" si="3"/>
        <v>3.0590222692562689E-7</v>
      </c>
    </row>
    <row r="85" spans="1:5" x14ac:dyDescent="0.35">
      <c r="A85">
        <v>85</v>
      </c>
      <c r="B85">
        <v>1.5</v>
      </c>
      <c r="C85">
        <v>225</v>
      </c>
      <c r="D85">
        <f t="shared" si="4"/>
        <v>1.4449802461092551E-7</v>
      </c>
      <c r="E85">
        <f t="shared" si="3"/>
        <v>1.4449800373124941E-7</v>
      </c>
    </row>
    <row r="86" spans="1:5" x14ac:dyDescent="0.35">
      <c r="A86">
        <v>85</v>
      </c>
      <c r="B86">
        <v>1.5</v>
      </c>
      <c r="C86">
        <v>250</v>
      </c>
      <c r="D86">
        <f t="shared" si="4"/>
        <v>6.8256033763349189E-8</v>
      </c>
      <c r="E86">
        <f t="shared" si="3"/>
        <v>6.8256029104463368E-8</v>
      </c>
    </row>
    <row r="87" spans="1:5" x14ac:dyDescent="0.35">
      <c r="A87">
        <v>85</v>
      </c>
      <c r="B87">
        <v>2</v>
      </c>
      <c r="C87">
        <v>150</v>
      </c>
      <c r="D87">
        <f t="shared" si="4"/>
        <v>3.0590232050182796E-7</v>
      </c>
      <c r="E87">
        <f t="shared" si="3"/>
        <v>3.0590222692562689E-7</v>
      </c>
    </row>
    <row r="88" spans="1:5" x14ac:dyDescent="0.35">
      <c r="A88">
        <v>85</v>
      </c>
      <c r="B88">
        <v>2</v>
      </c>
      <c r="C88">
        <v>175</v>
      </c>
      <c r="D88">
        <f t="shared" si="4"/>
        <v>1.4449802461092551E-7</v>
      </c>
      <c r="E88">
        <f t="shared" si="3"/>
        <v>1.4449800373124941E-7</v>
      </c>
    </row>
    <row r="89" spans="1:5" x14ac:dyDescent="0.35">
      <c r="A89">
        <v>85</v>
      </c>
      <c r="B89">
        <v>2</v>
      </c>
      <c r="C89">
        <v>200</v>
      </c>
      <c r="D89">
        <f t="shared" si="4"/>
        <v>6.8256033763349189E-8</v>
      </c>
      <c r="E89">
        <f t="shared" si="3"/>
        <v>6.8256029104463368E-8</v>
      </c>
    </row>
    <row r="90" spans="1:5" x14ac:dyDescent="0.35">
      <c r="A90">
        <v>85</v>
      </c>
      <c r="B90">
        <v>2</v>
      </c>
      <c r="C90">
        <v>225</v>
      </c>
      <c r="D90">
        <f t="shared" si="4"/>
        <v>3.224186737256756E-8</v>
      </c>
      <c r="E90">
        <f t="shared" si="3"/>
        <v>3.224186633302958E-8</v>
      </c>
    </row>
    <row r="91" spans="1:5" x14ac:dyDescent="0.35">
      <c r="A91">
        <v>85</v>
      </c>
      <c r="B91">
        <v>2</v>
      </c>
      <c r="C91">
        <v>250</v>
      </c>
      <c r="D91">
        <f t="shared" si="4"/>
        <v>1.5229979744712735E-8</v>
      </c>
      <c r="E91">
        <f t="shared" si="3"/>
        <v>1.5229979512760455E-8</v>
      </c>
    </row>
    <row r="92" spans="1:5" x14ac:dyDescent="0.35">
      <c r="A92">
        <v>85</v>
      </c>
      <c r="B92">
        <v>2.5</v>
      </c>
      <c r="C92">
        <v>150</v>
      </c>
      <c r="D92">
        <f t="shared" si="4"/>
        <v>6.8256033763349189E-8</v>
      </c>
      <c r="E92">
        <f t="shared" si="3"/>
        <v>6.8256029104463368E-8</v>
      </c>
    </row>
    <row r="93" spans="1:5" x14ac:dyDescent="0.35">
      <c r="A93">
        <v>85</v>
      </c>
      <c r="B93">
        <v>2.5</v>
      </c>
      <c r="C93">
        <v>175</v>
      </c>
      <c r="D93">
        <f t="shared" si="4"/>
        <v>3.224186737256756E-8</v>
      </c>
      <c r="E93">
        <f t="shared" si="3"/>
        <v>3.224186633302958E-8</v>
      </c>
    </row>
    <row r="94" spans="1:5" x14ac:dyDescent="0.35">
      <c r="A94">
        <v>85</v>
      </c>
      <c r="B94">
        <v>2.5</v>
      </c>
      <c r="C94">
        <v>200</v>
      </c>
      <c r="D94">
        <f t="shared" si="4"/>
        <v>1.5229979744712735E-8</v>
      </c>
      <c r="E94">
        <f t="shared" si="3"/>
        <v>1.5229979512760455E-8</v>
      </c>
    </row>
    <row r="95" spans="1:5" x14ac:dyDescent="0.35">
      <c r="A95">
        <v>85</v>
      </c>
      <c r="B95">
        <v>2.5</v>
      </c>
      <c r="C95">
        <v>225</v>
      </c>
      <c r="D95">
        <f t="shared" si="4"/>
        <v>7.1941330303254347E-9</v>
      </c>
      <c r="E95">
        <f t="shared" si="3"/>
        <v>7.1941329785698844E-9</v>
      </c>
    </row>
    <row r="96" spans="1:5" x14ac:dyDescent="0.35">
      <c r="A96">
        <v>85</v>
      </c>
      <c r="B96">
        <v>2.5</v>
      </c>
      <c r="C96">
        <v>250</v>
      </c>
      <c r="D96">
        <f t="shared" si="4"/>
        <v>3.3982678194950955E-9</v>
      </c>
      <c r="E96">
        <f t="shared" si="3"/>
        <v>3.3982678079468712E-9</v>
      </c>
    </row>
    <row r="97" spans="1:5" x14ac:dyDescent="0.35">
      <c r="A97">
        <v>85</v>
      </c>
      <c r="B97">
        <v>3</v>
      </c>
      <c r="C97">
        <v>150</v>
      </c>
      <c r="D97">
        <f t="shared" si="4"/>
        <v>1.5229979744712735E-8</v>
      </c>
      <c r="E97">
        <f t="shared" si="3"/>
        <v>1.5229979512760455E-8</v>
      </c>
    </row>
    <row r="98" spans="1:5" x14ac:dyDescent="0.35">
      <c r="A98">
        <v>85</v>
      </c>
      <c r="B98">
        <v>3</v>
      </c>
      <c r="C98">
        <v>175</v>
      </c>
      <c r="D98">
        <f t="shared" si="4"/>
        <v>7.1941330303254347E-9</v>
      </c>
      <c r="E98">
        <f t="shared" si="3"/>
        <v>7.1941329785698844E-9</v>
      </c>
    </row>
    <row r="99" spans="1:5" x14ac:dyDescent="0.35">
      <c r="A99">
        <v>85</v>
      </c>
      <c r="B99">
        <v>3</v>
      </c>
      <c r="C99">
        <v>200</v>
      </c>
      <c r="D99">
        <f t="shared" si="4"/>
        <v>3.3982678194950955E-9</v>
      </c>
      <c r="E99">
        <f t="shared" si="3"/>
        <v>3.3982678079468712E-9</v>
      </c>
    </row>
    <row r="100" spans="1:5" x14ac:dyDescent="0.35">
      <c r="A100">
        <v>85</v>
      </c>
      <c r="B100">
        <v>3</v>
      </c>
      <c r="C100">
        <v>225</v>
      </c>
      <c r="D100">
        <f t="shared" si="4"/>
        <v>1.605228055185623E-9</v>
      </c>
      <c r="E100">
        <f t="shared" si="3"/>
        <v>1.6052280526088661E-9</v>
      </c>
    </row>
    <row r="101" spans="1:5" x14ac:dyDescent="0.35">
      <c r="A101">
        <v>85</v>
      </c>
      <c r="B101">
        <v>3</v>
      </c>
      <c r="C101">
        <v>250</v>
      </c>
      <c r="D101">
        <f t="shared" si="4"/>
        <v>7.5825604279119604E-10</v>
      </c>
      <c r="E101">
        <f t="shared" si="3"/>
        <v>7.5825604221624378E-10</v>
      </c>
    </row>
    <row r="102" spans="1:5" x14ac:dyDescent="0.35">
      <c r="A102">
        <v>90</v>
      </c>
      <c r="B102">
        <v>1</v>
      </c>
      <c r="C102">
        <v>150</v>
      </c>
      <c r="D102">
        <f t="shared" si="4"/>
        <v>1.8553913626159913E-7</v>
      </c>
      <c r="E102">
        <f t="shared" si="3"/>
        <v>1.8553910183683443E-7</v>
      </c>
    </row>
    <row r="103" spans="1:5" x14ac:dyDescent="0.35">
      <c r="A103">
        <v>90</v>
      </c>
      <c r="B103">
        <v>1</v>
      </c>
      <c r="C103">
        <v>175</v>
      </c>
      <c r="D103">
        <f t="shared" si="4"/>
        <v>8.7642482194436982E-8</v>
      </c>
      <c r="E103">
        <f t="shared" si="3"/>
        <v>8.764247451323297E-8</v>
      </c>
    </row>
    <row r="104" spans="1:5" x14ac:dyDescent="0.35">
      <c r="A104">
        <v>90</v>
      </c>
      <c r="B104">
        <v>1</v>
      </c>
      <c r="C104">
        <v>200</v>
      </c>
      <c r="D104">
        <f t="shared" si="4"/>
        <v>4.1399377187851959E-8</v>
      </c>
      <c r="E104">
        <f t="shared" si="3"/>
        <v>4.1399375473943597E-8</v>
      </c>
    </row>
    <row r="105" spans="1:5" x14ac:dyDescent="0.35">
      <c r="A105">
        <v>90</v>
      </c>
      <c r="B105">
        <v>1</v>
      </c>
      <c r="C105">
        <v>225</v>
      </c>
      <c r="D105">
        <f t="shared" si="4"/>
        <v>1.9555681087850635E-8</v>
      </c>
      <c r="E105">
        <f t="shared" si="3"/>
        <v>1.955568070542598E-8</v>
      </c>
    </row>
    <row r="106" spans="1:5" x14ac:dyDescent="0.35">
      <c r="A106">
        <v>90</v>
      </c>
      <c r="B106">
        <v>1</v>
      </c>
      <c r="C106">
        <v>250</v>
      </c>
      <c r="D106">
        <f t="shared" si="4"/>
        <v>9.2374496619706605E-9</v>
      </c>
      <c r="E106">
        <f t="shared" si="3"/>
        <v>9.2374495766401842E-9</v>
      </c>
    </row>
    <row r="107" spans="1:5" x14ac:dyDescent="0.35">
      <c r="A107">
        <v>90</v>
      </c>
      <c r="B107">
        <v>1.5</v>
      </c>
      <c r="C107">
        <v>150</v>
      </c>
      <c r="D107">
        <f t="shared" si="4"/>
        <v>4.1399377187851959E-8</v>
      </c>
      <c r="E107">
        <f t="shared" si="3"/>
        <v>4.1399375473943597E-8</v>
      </c>
    </row>
    <row r="108" spans="1:5" x14ac:dyDescent="0.35">
      <c r="A108">
        <v>90</v>
      </c>
      <c r="B108">
        <v>1.5</v>
      </c>
      <c r="C108">
        <v>175</v>
      </c>
      <c r="D108">
        <f t="shared" si="4"/>
        <v>1.9555681087850635E-8</v>
      </c>
      <c r="E108">
        <f t="shared" si="3"/>
        <v>1.955568070542598E-8</v>
      </c>
    </row>
    <row r="109" spans="1:5" x14ac:dyDescent="0.35">
      <c r="A109">
        <v>90</v>
      </c>
      <c r="B109">
        <v>1.5</v>
      </c>
      <c r="C109">
        <v>200</v>
      </c>
      <c r="D109">
        <f t="shared" si="4"/>
        <v>9.2374496619706605E-9</v>
      </c>
      <c r="E109">
        <f t="shared" si="3"/>
        <v>9.2374495766401842E-9</v>
      </c>
    </row>
    <row r="110" spans="1:5" x14ac:dyDescent="0.35">
      <c r="A110">
        <v>90</v>
      </c>
      <c r="B110">
        <v>1.5</v>
      </c>
      <c r="C110">
        <v>225</v>
      </c>
      <c r="D110">
        <f t="shared" si="4"/>
        <v>4.3634622529437324E-9</v>
      </c>
      <c r="E110">
        <f t="shared" si="3"/>
        <v>4.3634622339039297E-9</v>
      </c>
    </row>
    <row r="111" spans="1:5" x14ac:dyDescent="0.35">
      <c r="A111">
        <v>90</v>
      </c>
      <c r="B111">
        <v>1.5</v>
      </c>
      <c r="C111">
        <v>250</v>
      </c>
      <c r="D111">
        <f t="shared" si="4"/>
        <v>2.0611536224385723E-9</v>
      </c>
      <c r="E111">
        <f t="shared" si="3"/>
        <v>2.0611536181902178E-9</v>
      </c>
    </row>
    <row r="112" spans="1:5" x14ac:dyDescent="0.35">
      <c r="A112">
        <v>90</v>
      </c>
      <c r="B112">
        <v>2</v>
      </c>
      <c r="C112">
        <v>150</v>
      </c>
      <c r="D112">
        <f t="shared" si="4"/>
        <v>9.2374496619706605E-9</v>
      </c>
      <c r="E112">
        <f t="shared" si="3"/>
        <v>9.2374495766401842E-9</v>
      </c>
    </row>
    <row r="113" spans="1:5" x14ac:dyDescent="0.35">
      <c r="A113">
        <v>90</v>
      </c>
      <c r="B113">
        <v>2</v>
      </c>
      <c r="C113">
        <v>175</v>
      </c>
      <c r="D113">
        <f t="shared" si="4"/>
        <v>4.3634622529437324E-9</v>
      </c>
      <c r="E113">
        <f t="shared" si="3"/>
        <v>4.3634622339039297E-9</v>
      </c>
    </row>
    <row r="114" spans="1:5" x14ac:dyDescent="0.35">
      <c r="A114">
        <v>90</v>
      </c>
      <c r="B114">
        <v>2</v>
      </c>
      <c r="C114">
        <v>200</v>
      </c>
      <c r="D114">
        <f t="shared" si="4"/>
        <v>2.0611536224385723E-9</v>
      </c>
      <c r="E114">
        <f t="shared" si="3"/>
        <v>2.0611536181902178E-9</v>
      </c>
    </row>
    <row r="115" spans="1:5" x14ac:dyDescent="0.35">
      <c r="A115">
        <v>90</v>
      </c>
      <c r="B115">
        <v>2</v>
      </c>
      <c r="C115">
        <v>225</v>
      </c>
      <c r="D115">
        <f t="shared" si="4"/>
        <v>9.7362003130096353E-10</v>
      </c>
      <c r="E115">
        <f t="shared" si="3"/>
        <v>9.7362003035302758E-10</v>
      </c>
    </row>
    <row r="116" spans="1:5" x14ac:dyDescent="0.35">
      <c r="A116">
        <v>90</v>
      </c>
      <c r="B116">
        <v>2</v>
      </c>
      <c r="C116">
        <v>250</v>
      </c>
      <c r="D116">
        <f t="shared" si="4"/>
        <v>4.5990553786523492E-10</v>
      </c>
      <c r="E116">
        <f t="shared" si="3"/>
        <v>4.5990553765372184E-10</v>
      </c>
    </row>
    <row r="117" spans="1:5" x14ac:dyDescent="0.35">
      <c r="A117">
        <v>90</v>
      </c>
      <c r="B117">
        <v>2.5</v>
      </c>
      <c r="C117">
        <v>150</v>
      </c>
      <c r="D117">
        <f t="shared" si="4"/>
        <v>2.0611536224385723E-9</v>
      </c>
      <c r="E117">
        <f t="shared" si="3"/>
        <v>2.0611536181902178E-9</v>
      </c>
    </row>
    <row r="118" spans="1:5" x14ac:dyDescent="0.35">
      <c r="A118">
        <v>90</v>
      </c>
      <c r="B118">
        <v>2.5</v>
      </c>
      <c r="C118">
        <v>175</v>
      </c>
      <c r="D118">
        <f t="shared" si="4"/>
        <v>9.7362003130096353E-10</v>
      </c>
      <c r="E118">
        <f t="shared" si="3"/>
        <v>9.7362003035302758E-10</v>
      </c>
    </row>
    <row r="119" spans="1:5" x14ac:dyDescent="0.35">
      <c r="A119">
        <v>90</v>
      </c>
      <c r="B119">
        <v>2.5</v>
      </c>
      <c r="C119">
        <v>200</v>
      </c>
      <c r="D119">
        <f t="shared" si="4"/>
        <v>4.5990553786523492E-10</v>
      </c>
      <c r="E119">
        <f t="shared" si="3"/>
        <v>4.5990553765372184E-10</v>
      </c>
    </row>
    <row r="120" spans="1:5" x14ac:dyDescent="0.35">
      <c r="A120">
        <v>90</v>
      </c>
      <c r="B120">
        <v>2.5</v>
      </c>
      <c r="C120">
        <v>225</v>
      </c>
      <c r="D120">
        <f t="shared" si="4"/>
        <v>2.1724399350790323E-10</v>
      </c>
      <c r="E120">
        <f t="shared" si="3"/>
        <v>2.1724399346070829E-10</v>
      </c>
    </row>
    <row r="121" spans="1:5" x14ac:dyDescent="0.35">
      <c r="A121">
        <v>90</v>
      </c>
      <c r="B121">
        <v>2.5</v>
      </c>
      <c r="C121">
        <v>250</v>
      </c>
      <c r="D121">
        <f t="shared" si="4"/>
        <v>1.0261879631701964E-10</v>
      </c>
      <c r="E121">
        <f t="shared" si="3"/>
        <v>1.0261879630648902E-10</v>
      </c>
    </row>
    <row r="122" spans="1:5" x14ac:dyDescent="0.35">
      <c r="A122">
        <v>90</v>
      </c>
      <c r="B122">
        <v>3</v>
      </c>
      <c r="C122">
        <v>150</v>
      </c>
      <c r="D122">
        <f t="shared" si="4"/>
        <v>4.5990553786523492E-10</v>
      </c>
      <c r="E122">
        <f t="shared" si="3"/>
        <v>4.5990553765372184E-10</v>
      </c>
    </row>
    <row r="123" spans="1:5" x14ac:dyDescent="0.35">
      <c r="A123">
        <v>90</v>
      </c>
      <c r="B123">
        <v>3</v>
      </c>
      <c r="C123">
        <v>175</v>
      </c>
      <c r="D123">
        <f t="shared" si="4"/>
        <v>2.1724399350790323E-10</v>
      </c>
      <c r="E123">
        <f t="shared" si="3"/>
        <v>2.1724399346070829E-10</v>
      </c>
    </row>
    <row r="124" spans="1:5" x14ac:dyDescent="0.35">
      <c r="A124">
        <v>90</v>
      </c>
      <c r="B124">
        <v>3</v>
      </c>
      <c r="C124">
        <v>200</v>
      </c>
      <c r="D124">
        <f t="shared" si="4"/>
        <v>1.0261879631701964E-10</v>
      </c>
      <c r="E124">
        <f t="shared" si="3"/>
        <v>1.0261879630648902E-10</v>
      </c>
    </row>
    <row r="125" spans="1:5" x14ac:dyDescent="0.35">
      <c r="A125">
        <v>90</v>
      </c>
      <c r="B125">
        <v>3</v>
      </c>
      <c r="C125">
        <v>225</v>
      </c>
      <c r="D125">
        <f t="shared" si="4"/>
        <v>4.8473687062702899E-11</v>
      </c>
      <c r="E125">
        <f t="shared" si="3"/>
        <v>4.8473687060353202E-11</v>
      </c>
    </row>
    <row r="126" spans="1:5" x14ac:dyDescent="0.35">
      <c r="A126">
        <v>90</v>
      </c>
      <c r="B126">
        <v>3</v>
      </c>
      <c r="C126">
        <v>250</v>
      </c>
      <c r="D126">
        <f t="shared" si="4"/>
        <v>2.2897348456455691E-11</v>
      </c>
      <c r="E126">
        <f t="shared" si="3"/>
        <v>2.2897348455931404E-11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Multiple</vt:lpstr>
      <vt:lpstr>Transformation</vt:lpstr>
      <vt:lpstr>Quadratic</vt:lpstr>
      <vt:lpstr>Logistic</vt:lpstr>
      <vt:lpstr>Logistic-Uni</vt:lpstr>
      <vt:lpstr>Logistic-Multi</vt:lpstr>
      <vt:lpstr>Utility</vt:lpstr>
      <vt:lpstr>Warp Drive</vt:lpstr>
      <vt:lpstr>EndCap</vt:lpstr>
      <vt:lpstr>Surgeon</vt:lpstr>
    </vt:vector>
  </TitlesOfParts>
  <Company>Compass Quality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Joseph O'Neill Jr.</dc:creator>
  <cp:lastModifiedBy>John O'Neill</cp:lastModifiedBy>
  <dcterms:created xsi:type="dcterms:W3CDTF">2003-06-17T00:31:51Z</dcterms:created>
  <dcterms:modified xsi:type="dcterms:W3CDTF">2026-07-24T15:04:32Z</dcterms:modified>
</cp:coreProperties>
</file>